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4" documentId="8_{F689E9FD-BF98-4DE6-852E-F896D4188A85}" xr6:coauthVersionLast="47" xr6:coauthVersionMax="47" xr10:uidLastSave="{BD8CF74F-F4EF-4C1B-A589-5B487CD3CF92}"/>
  <bookViews>
    <workbookView xWindow="-120" yWindow="-120" windowWidth="29040" windowHeight="15720" xr2:uid="{BE024C46-CF0C-4555-878A-E0BBA8BB5C16}"/>
  </bookViews>
  <sheets>
    <sheet name="EU_Vergabe 2026" sheetId="12" r:id="rId1"/>
  </sheets>
  <definedNames>
    <definedName name="_xlnm._FilterDatabase" localSheetId="0" hidden="1">'EU_Vergabe 2026'!$A$6:$J$130</definedName>
    <definedName name="_xlnm.Print_Titles" localSheetId="0">'EU_Vergabe 2026'!$1:$6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4" i="12" l="1"/>
  <c r="I153" i="12"/>
  <c r="I152" i="12"/>
  <c r="I151" i="12"/>
  <c r="I150" i="12"/>
  <c r="H149" i="12"/>
  <c r="I149" i="12" s="1"/>
  <c r="G148" i="12"/>
  <c r="H148" i="12" s="1"/>
  <c r="I148" i="12" s="1"/>
  <c r="G147" i="12"/>
  <c r="H147" i="12"/>
  <c r="I147" i="12" s="1"/>
  <c r="G146" i="12"/>
  <c r="H146" i="12" s="1"/>
  <c r="I146" i="12" s="1"/>
  <c r="G145" i="12"/>
  <c r="I137" i="12"/>
  <c r="I136" i="12"/>
  <c r="I135" i="12"/>
  <c r="I134" i="12"/>
  <c r="I138" i="12" s="1"/>
  <c r="H129" i="12"/>
  <c r="H114" i="12"/>
  <c r="H68" i="12"/>
  <c r="H39" i="12"/>
  <c r="H145" i="12"/>
  <c r="I145" i="12" s="1"/>
  <c r="H130" i="12" l="1"/>
  <c r="I154" i="12"/>
  <c r="G15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Lohmann, Christiane</author>
  </authors>
  <commentList>
    <comment ref="J38" authorId="0" shapeId="0" xr:uid="{AB513D84-427E-450C-A04B-C42707B5615F}">
      <text>
        <r>
          <rPr>
            <b/>
            <sz val="9"/>
            <color indexed="81"/>
            <rFont val="Segoe UI"/>
            <charset val="1"/>
          </rPr>
          <t>Lohmann, Christiane:</t>
        </r>
        <r>
          <rPr>
            <sz val="9"/>
            <color indexed="81"/>
            <rFont val="Segoe UI"/>
            <charset val="1"/>
          </rPr>
          <t xml:space="preserve">
1 x wö. Automatenreinigung</t>
        </r>
      </text>
    </comment>
    <comment ref="G85" authorId="0" shapeId="0" xr:uid="{2895BFCA-7B9B-4226-A3EA-659A007EA4DF}">
      <text>
        <r>
          <rPr>
            <b/>
            <sz val="9"/>
            <color indexed="81"/>
            <rFont val="Segoe UI"/>
            <family val="2"/>
          </rPr>
          <t>Lohmann, Christiane:</t>
        </r>
        <r>
          <rPr>
            <sz val="9"/>
            <color indexed="81"/>
            <rFont val="Segoe UI"/>
            <family val="2"/>
          </rPr>
          <t xml:space="preserve">
geändert 09022024, vorher J</t>
        </r>
      </text>
    </comment>
    <comment ref="C125" authorId="0" shapeId="0" xr:uid="{E49646C3-1D0E-4E04-B463-D58C91D8986F}">
      <text>
        <r>
          <rPr>
            <b/>
            <sz val="9"/>
            <color indexed="81"/>
            <rFont val="Segoe UI"/>
            <family val="2"/>
          </rPr>
          <t>Lohmann, Christiane:</t>
        </r>
        <r>
          <rPr>
            <sz val="9"/>
            <color indexed="81"/>
            <rFont val="Segoe UI"/>
            <family val="2"/>
          </rPr>
          <t xml:space="preserve">
gehört zu Raum Nr. 11</t>
        </r>
      </text>
    </comment>
  </commentList>
</comments>
</file>

<file path=xl/sharedStrings.xml><?xml version="1.0" encoding="utf-8"?>
<sst xmlns="http://schemas.openxmlformats.org/spreadsheetml/2006/main" count="879" uniqueCount="196">
  <si>
    <t>001 Turnhalle</t>
  </si>
  <si>
    <t>00</t>
  </si>
  <si>
    <t>Erdgeschoß</t>
  </si>
  <si>
    <t>001</t>
  </si>
  <si>
    <t>Toilette</t>
  </si>
  <si>
    <t>Fliesen</t>
  </si>
  <si>
    <t>002A</t>
  </si>
  <si>
    <t>Flur allgemein</t>
  </si>
  <si>
    <t>Fliesen, Steinzeug</t>
  </si>
  <si>
    <t>002B</t>
  </si>
  <si>
    <t>Treppenraum, -lauf, Rampe</t>
  </si>
  <si>
    <t>002C</t>
  </si>
  <si>
    <t>Schmutzfänger</t>
  </si>
  <si>
    <t>003</t>
  </si>
  <si>
    <t>Duschraum</t>
  </si>
  <si>
    <t>004</t>
  </si>
  <si>
    <t>Abstellraum</t>
  </si>
  <si>
    <t>005</t>
  </si>
  <si>
    <t>Gruppenumkleideraum</t>
  </si>
  <si>
    <t>Umkleideraum Herren</t>
  </si>
  <si>
    <t>Linoleum</t>
  </si>
  <si>
    <t>006</t>
  </si>
  <si>
    <t>Flur</t>
  </si>
  <si>
    <t>007</t>
  </si>
  <si>
    <t>Putzraum mit Ausguss</t>
  </si>
  <si>
    <t>Putzraum</t>
  </si>
  <si>
    <t>008</t>
  </si>
  <si>
    <t>009</t>
  </si>
  <si>
    <t>010</t>
  </si>
  <si>
    <t>Einzelumkleideraum</t>
  </si>
  <si>
    <t>Einzelumkleide</t>
  </si>
  <si>
    <t>011</t>
  </si>
  <si>
    <t>Umkleideraum Damen</t>
  </si>
  <si>
    <t>012</t>
  </si>
  <si>
    <t>013</t>
  </si>
  <si>
    <t>014A</t>
  </si>
  <si>
    <t>014B</t>
  </si>
  <si>
    <t>Treppe</t>
  </si>
  <si>
    <t>015</t>
  </si>
  <si>
    <t>016</t>
  </si>
  <si>
    <t>Lagerraum allgemein</t>
  </si>
  <si>
    <t>Lagerraum</t>
  </si>
  <si>
    <t>01</t>
  </si>
  <si>
    <t>1. Obergeschoß</t>
  </si>
  <si>
    <t>Dachabstellraum</t>
  </si>
  <si>
    <t>Parkett</t>
  </si>
  <si>
    <t>U1</t>
  </si>
  <si>
    <t>1. Untergeschoß</t>
  </si>
  <si>
    <t>002</t>
  </si>
  <si>
    <t>Aufenthaltsraum</t>
  </si>
  <si>
    <t>Heizung und Brauchwasserwärmung</t>
  </si>
  <si>
    <t>Heizungsraum</t>
  </si>
  <si>
    <t>Zement / Waschbeton</t>
  </si>
  <si>
    <t>53</t>
  </si>
  <si>
    <t>Halle für Turnen und Spiele</t>
  </si>
  <si>
    <t>Turnhalle</t>
  </si>
  <si>
    <t>002 Verwaltungsgebäude</t>
  </si>
  <si>
    <t>001A</t>
  </si>
  <si>
    <t>001B</t>
  </si>
  <si>
    <t>3</t>
  </si>
  <si>
    <t>Vervielfältigungsräume</t>
  </si>
  <si>
    <t>Serverraum</t>
  </si>
  <si>
    <t>4</t>
  </si>
  <si>
    <t>Putzmittelraum</t>
  </si>
  <si>
    <t>5</t>
  </si>
  <si>
    <t>Büroraum</t>
  </si>
  <si>
    <t>Hausmeisterbüro</t>
  </si>
  <si>
    <t>6</t>
  </si>
  <si>
    <t>Lehrmittelraum</t>
  </si>
  <si>
    <t>7</t>
  </si>
  <si>
    <t>Schulleitung</t>
  </si>
  <si>
    <t>8</t>
  </si>
  <si>
    <t>Sekretariat</t>
  </si>
  <si>
    <t>WC Herren</t>
  </si>
  <si>
    <t>WC Damen</t>
  </si>
  <si>
    <t>V11</t>
  </si>
  <si>
    <t>Lehrerzimmer</t>
  </si>
  <si>
    <t>V02</t>
  </si>
  <si>
    <t>Medienunterstützter Unterrichtsraum</t>
  </si>
  <si>
    <t>Medienraum</t>
  </si>
  <si>
    <t>V01</t>
  </si>
  <si>
    <t>Bibliotheksraum allgemein</t>
  </si>
  <si>
    <t>Bücherei</t>
  </si>
  <si>
    <t>Hausmeisterwerkstatt</t>
  </si>
  <si>
    <t>Abstellfl. für Kfz im Geb. integriert</t>
  </si>
  <si>
    <t>Elektrische Stromversorgung</t>
  </si>
  <si>
    <t>Installationskanal</t>
  </si>
  <si>
    <t>003 Oberstufe</t>
  </si>
  <si>
    <t>Pausenfläche</t>
  </si>
  <si>
    <t>Pausenraum</t>
  </si>
  <si>
    <t>Waschraum</t>
  </si>
  <si>
    <t>Putzmittel</t>
  </si>
  <si>
    <t>O20</t>
  </si>
  <si>
    <t>Hauswirtsch. Unterrichtsraum</t>
  </si>
  <si>
    <t>Lehrküche und Essen</t>
  </si>
  <si>
    <t>Spülküche</t>
  </si>
  <si>
    <t>011A</t>
  </si>
  <si>
    <t>011B</t>
  </si>
  <si>
    <t>Flur - Schmutzfänger</t>
  </si>
  <si>
    <t>011C</t>
  </si>
  <si>
    <t>Treppenhaus</t>
  </si>
  <si>
    <t>O23</t>
  </si>
  <si>
    <t>Unterrichtsraum</t>
  </si>
  <si>
    <t>Klassenraum</t>
  </si>
  <si>
    <t>014</t>
  </si>
  <si>
    <t>O-22</t>
  </si>
  <si>
    <t>017A</t>
  </si>
  <si>
    <t>017B</t>
  </si>
  <si>
    <t>018</t>
  </si>
  <si>
    <t>O-21</t>
  </si>
  <si>
    <t>Werkraum-Holz</t>
  </si>
  <si>
    <t>Werkraum</t>
  </si>
  <si>
    <t>019</t>
  </si>
  <si>
    <t>Getränkelager</t>
  </si>
  <si>
    <t>O13</t>
  </si>
  <si>
    <t>O14</t>
  </si>
  <si>
    <t>Übungsraum mit DV</t>
  </si>
  <si>
    <t>O15</t>
  </si>
  <si>
    <t>19</t>
  </si>
  <si>
    <t>02</t>
  </si>
  <si>
    <t>2. Obergeschoß</t>
  </si>
  <si>
    <t>Flur Treppenhaus</t>
  </si>
  <si>
    <t>Raum für Versorgung mit Gasen und Flüssigkeiten</t>
  </si>
  <si>
    <t>Heizöllager</t>
  </si>
  <si>
    <t>004 Unterstufe</t>
  </si>
  <si>
    <t>U 26</t>
  </si>
  <si>
    <t>Zeichenübungsraum</t>
  </si>
  <si>
    <t>Kunstraum</t>
  </si>
  <si>
    <t>U 30</t>
  </si>
  <si>
    <t>Pausenraum allgemein</t>
  </si>
  <si>
    <t>U 27</t>
  </si>
  <si>
    <t>U 28</t>
  </si>
  <si>
    <t>Vorraum Krabbelgruppe</t>
  </si>
  <si>
    <t>U 29</t>
  </si>
  <si>
    <t>Formblatt Aufmaß Fußbodenfläche</t>
  </si>
  <si>
    <t>Objekt-Nr.:</t>
  </si>
  <si>
    <t>Kontierungsobjekt:</t>
  </si>
  <si>
    <t>1 65 21 11 74</t>
  </si>
  <si>
    <t>Objektbezeichnung:</t>
  </si>
  <si>
    <t>Bilzbergschule Ulmbach</t>
  </si>
  <si>
    <t>Objektadresse:</t>
  </si>
  <si>
    <t>Alte Steinauer Straße 8, 36396 Steinau- Ulmbach</t>
  </si>
  <si>
    <t>Gebäude</t>
  </si>
  <si>
    <t>siehe unten</t>
  </si>
  <si>
    <t>Code
Planon</t>
  </si>
  <si>
    <t>Etage</t>
  </si>
  <si>
    <t>RaumNr.
Planon</t>
  </si>
  <si>
    <t>RaumNr.
MKK</t>
  </si>
  <si>
    <t>Raumname Planon</t>
  </si>
  <si>
    <t>Raumname MKK</t>
  </si>
  <si>
    <t>Raum- gruppe</t>
  </si>
  <si>
    <t>m² 
Planon</t>
  </si>
  <si>
    <t>Belag</t>
  </si>
  <si>
    <t>Reinigung</t>
  </si>
  <si>
    <t>1.UG</t>
  </si>
  <si>
    <t>Hausmeister</t>
  </si>
  <si>
    <t>Firma selbst</t>
  </si>
  <si>
    <t>Gesamtfläche</t>
  </si>
  <si>
    <t>E</t>
  </si>
  <si>
    <t>C</t>
  </si>
  <si>
    <t>D</t>
  </si>
  <si>
    <t>J</t>
  </si>
  <si>
    <t>H</t>
  </si>
  <si>
    <t>M</t>
  </si>
  <si>
    <t>G</t>
  </si>
  <si>
    <t>F</t>
  </si>
  <si>
    <t>I</t>
  </si>
  <si>
    <t>A</t>
  </si>
  <si>
    <t>B</t>
  </si>
  <si>
    <t>K</t>
  </si>
  <si>
    <t>Vereine</t>
  </si>
  <si>
    <t>Fläche</t>
  </si>
  <si>
    <t>m² - Woche</t>
  </si>
  <si>
    <t>m² - Tag</t>
  </si>
  <si>
    <t>m² - Jahr</t>
  </si>
  <si>
    <t>5 x (täglich)</t>
  </si>
  <si>
    <t>3 x (wöchentlich)</t>
  </si>
  <si>
    <t>2,5 x (wechseltägig)</t>
  </si>
  <si>
    <t>1x (wöchentlich)</t>
  </si>
  <si>
    <t>14-tägig</t>
  </si>
  <si>
    <t>M (monatlich)</t>
  </si>
  <si>
    <t xml:space="preserve"> -</t>
  </si>
  <si>
    <t>V (vierteljährlich)</t>
  </si>
  <si>
    <t>H (halbjährlich)</t>
  </si>
  <si>
    <t>J (jährlich)</t>
  </si>
  <si>
    <t>Gesamt</t>
  </si>
  <si>
    <t>Jahresreinigungs-  fläche</t>
  </si>
  <si>
    <t>Einzelumkleide/ Lehrer</t>
  </si>
  <si>
    <t>Sanitätsraum</t>
  </si>
  <si>
    <t>M=0,23</t>
  </si>
  <si>
    <t>Soll-Std.</t>
  </si>
  <si>
    <t>Betreuung</t>
  </si>
  <si>
    <t>Geräteraum</t>
  </si>
  <si>
    <t>Büro</t>
  </si>
  <si>
    <t xml:space="preserve">FR </t>
  </si>
  <si>
    <t>Los 2 Anlage 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</si>
</sst>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u/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99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4" fillId="0" borderId="1" xfId="0" applyFont="1" applyFill="1" applyBorder="1" applyAlignment="1"/>
    <xf numFmtId="0" fontId="3" fillId="0" borderId="2" xfId="0" applyFont="1" applyFill="1" applyBorder="1" applyAlignment="1"/>
    <xf numFmtId="0" fontId="18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9" fillId="0" borderId="2" xfId="0" applyFont="1" applyFill="1" applyBorder="1"/>
    <xf numFmtId="0" fontId="4" fillId="0" borderId="2" xfId="0" applyFont="1" applyFill="1" applyBorder="1" applyAlignment="1">
      <alignment horizontal="left"/>
    </xf>
    <xf numFmtId="4" fontId="4" fillId="0" borderId="2" xfId="0" applyNumberFormat="1" applyFont="1" applyFill="1" applyBorder="1" applyAlignment="1">
      <alignment horizontal="left"/>
    </xf>
    <xf numFmtId="0" fontId="18" fillId="0" borderId="2" xfId="0" applyFont="1" applyFill="1" applyBorder="1"/>
    <xf numFmtId="0" fontId="18" fillId="0" borderId="3" xfId="0" applyFont="1" applyFill="1" applyBorder="1" applyAlignment="1">
      <alignment horizontal="center"/>
    </xf>
    <xf numFmtId="0" fontId="20" fillId="0" borderId="2" xfId="0" applyFont="1" applyFill="1" applyBorder="1"/>
    <xf numFmtId="4" fontId="18" fillId="0" borderId="2" xfId="0" applyNumberFormat="1" applyFont="1" applyFill="1" applyBorder="1"/>
    <xf numFmtId="0" fontId="0" fillId="0" borderId="2" xfId="0" applyFill="1" applyBorder="1" applyAlignment="1"/>
    <xf numFmtId="0" fontId="4" fillId="0" borderId="2" xfId="0" applyFont="1" applyFill="1" applyBorder="1"/>
    <xf numFmtId="0" fontId="4" fillId="0" borderId="2" xfId="0" applyFont="1" applyFill="1" applyBorder="1" applyAlignment="1"/>
    <xf numFmtId="0" fontId="4" fillId="0" borderId="3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1" fillId="0" borderId="4" xfId="0" applyFont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0" fontId="21" fillId="0" borderId="5" xfId="0" applyFont="1" applyBorder="1" applyAlignment="1">
      <alignment horizontal="center" wrapText="1"/>
    </xf>
    <xf numFmtId="4" fontId="21" fillId="0" borderId="5" xfId="0" applyNumberFormat="1" applyFont="1" applyBorder="1" applyAlignment="1">
      <alignment horizontal="center" wrapText="1"/>
    </xf>
    <xf numFmtId="0" fontId="21" fillId="0" borderId="6" xfId="0" applyFont="1" applyBorder="1" applyAlignment="1">
      <alignment horizontal="center" wrapText="1"/>
    </xf>
    <xf numFmtId="0" fontId="1" fillId="0" borderId="0" xfId="0" applyFont="1"/>
    <xf numFmtId="0" fontId="7" fillId="0" borderId="2" xfId="0" applyFont="1" applyBorder="1" applyAlignment="1" applyProtection="1">
      <alignment horizontal="left" vertical="center" wrapText="1"/>
    </xf>
    <xf numFmtId="0" fontId="1" fillId="0" borderId="2" xfId="0" applyFont="1" applyBorder="1"/>
    <xf numFmtId="0" fontId="7" fillId="0" borderId="2" xfId="0" applyFont="1" applyBorder="1" applyAlignment="1" applyProtection="1">
      <alignment horizontal="right" vertical="center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" fontId="8" fillId="0" borderId="2" xfId="0" applyNumberFormat="1" applyFont="1" applyBorder="1" applyAlignment="1" applyProtection="1">
      <alignment horizontal="right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4" fontId="3" fillId="0" borderId="2" xfId="0" applyNumberFormat="1" applyFont="1" applyBorder="1"/>
    <xf numFmtId="0" fontId="3" fillId="0" borderId="2" xfId="0" applyFont="1" applyBorder="1"/>
    <xf numFmtId="0" fontId="4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/>
    <xf numFmtId="0" fontId="9" fillId="3" borderId="2" xfId="0" applyFont="1" applyFill="1" applyBorder="1" applyAlignment="1">
      <alignment horizontal="center"/>
    </xf>
    <xf numFmtId="4" fontId="7" fillId="3" borderId="2" xfId="0" applyNumberFormat="1" applyFont="1" applyFill="1" applyBorder="1" applyAlignment="1" applyProtection="1">
      <alignment horizontal="right" vertical="center" wrapText="1"/>
    </xf>
    <xf numFmtId="0" fontId="7" fillId="3" borderId="2" xfId="0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>
      <alignment horizont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/>
    <xf numFmtId="0" fontId="9" fillId="4" borderId="2" xfId="0" applyFont="1" applyFill="1" applyBorder="1" applyAlignment="1">
      <alignment horizontal="center"/>
    </xf>
    <xf numFmtId="4" fontId="7" fillId="4" borderId="2" xfId="0" applyNumberFormat="1" applyFont="1" applyFill="1" applyBorder="1" applyAlignment="1" applyProtection="1">
      <alignment horizontal="right" vertical="center" wrapText="1"/>
    </xf>
    <xf numFmtId="0" fontId="7" fillId="4" borderId="2" xfId="0" applyFont="1" applyFill="1" applyBorder="1" applyAlignment="1" applyProtection="1">
      <alignment horizontal="right" vertical="center" wrapText="1"/>
    </xf>
    <xf numFmtId="0" fontId="1" fillId="4" borderId="2" xfId="0" applyFont="1" applyFill="1" applyBorder="1" applyAlignment="1">
      <alignment horizontal="center"/>
    </xf>
    <xf numFmtId="0" fontId="11" fillId="3" borderId="2" xfId="0" applyFont="1" applyFill="1" applyBorder="1" applyAlignment="1" applyProtection="1">
      <alignment horizontal="righ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0" fillId="0" borderId="2" xfId="0" applyBorder="1"/>
    <xf numFmtId="4" fontId="4" fillId="2" borderId="1" xfId="0" applyNumberFormat="1" applyFont="1" applyFill="1" applyBorder="1"/>
    <xf numFmtId="0" fontId="3" fillId="0" borderId="7" xfId="0" applyFont="1" applyBorder="1" applyAlignment="1">
      <alignment horizontal="center"/>
    </xf>
    <xf numFmtId="4" fontId="3" fillId="5" borderId="1" xfId="0" applyNumberFormat="1" applyFont="1" applyFill="1" applyBorder="1"/>
    <xf numFmtId="4" fontId="3" fillId="5" borderId="2" xfId="0" applyNumberFormat="1" applyFont="1" applyFill="1" applyBorder="1"/>
    <xf numFmtId="0" fontId="3" fillId="5" borderId="2" xfId="0" applyFont="1" applyFill="1" applyBorder="1" applyAlignment="1">
      <alignment horizontal="center"/>
    </xf>
    <xf numFmtId="4" fontId="3" fillId="3" borderId="1" xfId="0" applyNumberFormat="1" applyFont="1" applyFill="1" applyBorder="1"/>
    <xf numFmtId="0" fontId="3" fillId="3" borderId="2" xfId="0" applyFont="1" applyFill="1" applyBorder="1" applyAlignment="1">
      <alignment horizontal="center"/>
    </xf>
    <xf numFmtId="4" fontId="3" fillId="3" borderId="2" xfId="0" applyNumberFormat="1" applyFont="1" applyFill="1" applyBorder="1"/>
    <xf numFmtId="4" fontId="3" fillId="6" borderId="1" xfId="0" applyNumberFormat="1" applyFont="1" applyFill="1" applyBorder="1"/>
    <xf numFmtId="0" fontId="3" fillId="6" borderId="2" xfId="0" applyFont="1" applyFill="1" applyBorder="1" applyAlignment="1">
      <alignment horizontal="center"/>
    </xf>
    <xf numFmtId="0" fontId="7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/>
    <xf numFmtId="0" fontId="9" fillId="6" borderId="2" xfId="0" applyFont="1" applyFill="1" applyBorder="1" applyAlignment="1">
      <alignment horizontal="center"/>
    </xf>
    <xf numFmtId="4" fontId="7" fillId="6" borderId="2" xfId="0" applyNumberFormat="1" applyFont="1" applyFill="1" applyBorder="1" applyAlignment="1" applyProtection="1">
      <alignment horizontal="right" vertical="center" wrapText="1"/>
    </xf>
    <xf numFmtId="0" fontId="7" fillId="6" borderId="2" xfId="0" applyFont="1" applyFill="1" applyBorder="1" applyAlignment="1" applyProtection="1">
      <alignment horizontal="right" vertical="center" wrapText="1"/>
    </xf>
    <xf numFmtId="4" fontId="3" fillId="6" borderId="2" xfId="0" applyNumberFormat="1" applyFont="1" applyFill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" xfId="0" applyFont="1" applyBorder="1"/>
    <xf numFmtId="4" fontId="3" fillId="0" borderId="0" xfId="0" applyNumberFormat="1" applyFont="1"/>
    <xf numFmtId="4" fontId="3" fillId="0" borderId="2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/>
    </xf>
    <xf numFmtId="0" fontId="3" fillId="0" borderId="4" xfId="0" applyFont="1" applyBorder="1"/>
    <xf numFmtId="4" fontId="3" fillId="0" borderId="5" xfId="0" applyNumberFormat="1" applyFont="1" applyBorder="1"/>
    <xf numFmtId="0" fontId="4" fillId="0" borderId="10" xfId="0" applyFont="1" applyBorder="1"/>
    <xf numFmtId="4" fontId="4" fillId="0" borderId="11" xfId="0" applyNumberFormat="1" applyFont="1" applyBorder="1"/>
    <xf numFmtId="2" fontId="4" fillId="0" borderId="11" xfId="0" applyNumberFormat="1" applyFont="1" applyBorder="1"/>
    <xf numFmtId="0" fontId="4" fillId="0" borderId="11" xfId="0" applyFont="1" applyBorder="1"/>
    <xf numFmtId="0" fontId="0" fillId="0" borderId="8" xfId="0" applyBorder="1"/>
    <xf numFmtId="0" fontId="9" fillId="0" borderId="9" xfId="0" applyFont="1" applyBorder="1" applyAlignment="1">
      <alignment horizontal="center"/>
    </xf>
    <xf numFmtId="0" fontId="0" fillId="0" borderId="12" xfId="0" applyBorder="1"/>
    <xf numFmtId="0" fontId="9" fillId="0" borderId="7" xfId="0" applyFont="1" applyBorder="1" applyAlignment="1">
      <alignment horizontal="center"/>
    </xf>
    <xf numFmtId="0" fontId="4" fillId="2" borderId="1" xfId="0" applyFont="1" applyFill="1" applyBorder="1"/>
    <xf numFmtId="4" fontId="3" fillId="0" borderId="2" xfId="0" applyNumberFormat="1" applyFont="1" applyBorder="1" applyAlignment="1"/>
    <xf numFmtId="4" fontId="0" fillId="0" borderId="13" xfId="0" applyNumberFormat="1" applyBorder="1"/>
    <xf numFmtId="4" fontId="3" fillId="0" borderId="3" xfId="0" applyNumberFormat="1" applyFont="1" applyBorder="1" applyAlignment="1"/>
    <xf numFmtId="4" fontId="3" fillId="5" borderId="3" xfId="0" applyNumberFormat="1" applyFont="1" applyFill="1" applyBorder="1"/>
    <xf numFmtId="4" fontId="3" fillId="3" borderId="3" xfId="0" applyNumberFormat="1" applyFont="1" applyFill="1" applyBorder="1"/>
    <xf numFmtId="4" fontId="3" fillId="6" borderId="3" xfId="0" applyNumberFormat="1" applyFont="1" applyFill="1" applyBorder="1"/>
    <xf numFmtId="4" fontId="4" fillId="2" borderId="3" xfId="0" applyNumberFormat="1" applyFont="1" applyFill="1" applyBorder="1"/>
    <xf numFmtId="4" fontId="3" fillId="0" borderId="14" xfId="0" applyNumberFormat="1" applyFont="1" applyBorder="1"/>
    <xf numFmtId="0" fontId="3" fillId="0" borderId="12" xfId="0" applyFont="1" applyBorder="1"/>
    <xf numFmtId="0" fontId="4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0" fillId="0" borderId="15" xfId="0" applyBorder="1"/>
    <xf numFmtId="0" fontId="1" fillId="6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7" fillId="0" borderId="2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/>
    <xf numFmtId="0" fontId="9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 applyProtection="1">
      <alignment horizontal="right" vertical="center" wrapText="1"/>
    </xf>
    <xf numFmtId="0" fontId="7" fillId="0" borderId="2" xfId="0" applyFont="1" applyFill="1" applyBorder="1" applyAlignment="1" applyProtection="1">
      <alignment horizontal="right" vertical="center" wrapText="1"/>
    </xf>
    <xf numFmtId="2" fontId="0" fillId="0" borderId="0" xfId="0" applyNumberForma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22" fillId="0" borderId="0" xfId="0" applyFont="1"/>
    <xf numFmtId="4" fontId="4" fillId="0" borderId="0" xfId="0" applyNumberFormat="1" applyFont="1"/>
    <xf numFmtId="0" fontId="9" fillId="0" borderId="0" xfId="0" applyFont="1"/>
    <xf numFmtId="0" fontId="15" fillId="0" borderId="0" xfId="0" applyFont="1"/>
    <xf numFmtId="4" fontId="4" fillId="0" borderId="1" xfId="0" applyNumberFormat="1" applyFont="1" applyBorder="1"/>
    <xf numFmtId="0" fontId="11" fillId="0" borderId="2" xfId="0" applyFont="1" applyFill="1" applyBorder="1" applyAlignment="1" applyProtection="1">
      <alignment horizontal="left" vertical="center" wrapText="1"/>
    </xf>
    <xf numFmtId="4" fontId="4" fillId="0" borderId="11" xfId="0" applyNumberFormat="1" applyFont="1" applyBorder="1" applyAlignment="1">
      <alignment horizontal="right"/>
    </xf>
    <xf numFmtId="4" fontId="4" fillId="0" borderId="1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4" fontId="3" fillId="0" borderId="2" xfId="0" applyNumberFormat="1" applyFont="1" applyBorder="1" applyAlignment="1">
      <alignment horizontal="right"/>
    </xf>
    <xf numFmtId="4" fontId="3" fillId="0" borderId="16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4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8" fillId="2" borderId="2" xfId="0" applyFont="1" applyFill="1" applyBorder="1" applyAlignment="1" applyProtection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left" vertical="center"/>
    </xf>
    <xf numFmtId="3" fontId="4" fillId="0" borderId="22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133</xdr:row>
      <xdr:rowOff>190500</xdr:rowOff>
    </xdr:from>
    <xdr:to>
      <xdr:col>9</xdr:col>
      <xdr:colOff>142875</xdr:colOff>
      <xdr:row>134</xdr:row>
      <xdr:rowOff>9525</xdr:rowOff>
    </xdr:to>
    <xdr:sp macro="" textlink="">
      <xdr:nvSpPr>
        <xdr:cNvPr id="2" name="Geschweifte Klammer rechts 1">
          <a:extLst>
            <a:ext uri="{FF2B5EF4-FFF2-40B4-BE49-F238E27FC236}">
              <a16:creationId xmlns:a16="http://schemas.microsoft.com/office/drawing/2014/main" id="{1192FBC6-89EB-8468-AB34-6584EBC31E8C}"/>
            </a:ext>
          </a:extLst>
        </xdr:cNvPr>
        <xdr:cNvSpPr/>
      </xdr:nvSpPr>
      <xdr:spPr>
        <a:xfrm>
          <a:off x="7886700" y="30537150"/>
          <a:ext cx="66675" cy="190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11DC5-0F61-4BF9-99E6-8B0432D8C6ED}">
  <dimension ref="A1:K155"/>
  <sheetViews>
    <sheetView tabSelected="1" zoomScaleNormal="100" workbookViewId="0">
      <pane ySplit="6" topLeftCell="A94" activePane="bottomLeft" state="frozen"/>
      <selection pane="bottomLeft" activeCell="P105" sqref="P105"/>
    </sheetView>
  </sheetViews>
  <sheetFormatPr baseColWidth="10" defaultColWidth="9.140625" defaultRowHeight="12.75" outlineLevelRow="1" x14ac:dyDescent="0.2"/>
  <cols>
    <col min="1" max="1" width="10" customWidth="1"/>
    <col min="2" max="2" width="14.28515625" customWidth="1"/>
    <col min="3" max="3" width="10" customWidth="1"/>
    <col min="4" max="4" width="10.5703125" customWidth="1"/>
    <col min="5" max="5" width="21.28515625" customWidth="1"/>
    <col min="6" max="6" width="13.85546875" customWidth="1"/>
    <col min="7" max="7" width="11.140625" style="35" customWidth="1"/>
    <col min="8" max="8" width="9.85546875" style="29" customWidth="1"/>
    <col min="9" max="9" width="16.140625" customWidth="1"/>
    <col min="10" max="10" width="23.85546875" style="33" customWidth="1"/>
  </cols>
  <sheetData>
    <row r="1" spans="1:10" ht="18" x14ac:dyDescent="0.2">
      <c r="A1" s="132" t="s">
        <v>134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15.75" x14ac:dyDescent="0.25">
      <c r="A2" s="1" t="s">
        <v>135</v>
      </c>
      <c r="B2" s="2"/>
      <c r="C2" s="3"/>
      <c r="D2" s="4">
        <v>2174</v>
      </c>
      <c r="E2" s="5"/>
      <c r="F2" s="6" t="s">
        <v>136</v>
      </c>
      <c r="G2" s="4"/>
      <c r="H2" s="7" t="s">
        <v>137</v>
      </c>
      <c r="I2" s="8"/>
      <c r="J2" s="9" t="s">
        <v>195</v>
      </c>
    </row>
    <row r="3" spans="1:10" ht="15.75" x14ac:dyDescent="0.25">
      <c r="A3" s="1" t="s">
        <v>138</v>
      </c>
      <c r="B3" s="2"/>
      <c r="C3" s="3"/>
      <c r="D3" s="4"/>
      <c r="E3" s="10" t="s">
        <v>139</v>
      </c>
      <c r="F3" s="8"/>
      <c r="G3" s="3"/>
      <c r="H3" s="11"/>
      <c r="I3" s="8"/>
      <c r="J3" s="9"/>
    </row>
    <row r="4" spans="1:10" ht="15.75" x14ac:dyDescent="0.25">
      <c r="A4" s="1" t="s">
        <v>140</v>
      </c>
      <c r="B4" s="12"/>
      <c r="C4" s="3"/>
      <c r="D4" s="4"/>
      <c r="E4" s="10" t="s">
        <v>141</v>
      </c>
      <c r="F4" s="13"/>
      <c r="G4" s="4"/>
      <c r="H4" s="11"/>
      <c r="I4" s="14"/>
      <c r="J4" s="15"/>
    </row>
    <row r="5" spans="1:10" ht="15.75" x14ac:dyDescent="0.25">
      <c r="A5" s="135" t="s">
        <v>142</v>
      </c>
      <c r="B5" s="136"/>
      <c r="C5" s="16"/>
      <c r="D5" s="17" t="s">
        <v>143</v>
      </c>
      <c r="E5" s="18"/>
      <c r="F5" s="8"/>
      <c r="G5" s="3"/>
      <c r="H5" s="11"/>
      <c r="I5" s="14"/>
      <c r="J5" s="15"/>
    </row>
    <row r="6" spans="1:10" ht="30" x14ac:dyDescent="0.25">
      <c r="A6" s="19" t="s">
        <v>144</v>
      </c>
      <c r="B6" s="20" t="s">
        <v>145</v>
      </c>
      <c r="C6" s="21" t="s">
        <v>146</v>
      </c>
      <c r="D6" s="21" t="s">
        <v>147</v>
      </c>
      <c r="E6" s="21" t="s">
        <v>148</v>
      </c>
      <c r="F6" s="21" t="s">
        <v>149</v>
      </c>
      <c r="G6" s="21" t="s">
        <v>150</v>
      </c>
      <c r="H6" s="22" t="s">
        <v>151</v>
      </c>
      <c r="I6" s="21" t="s">
        <v>152</v>
      </c>
      <c r="J6" s="23" t="s">
        <v>153</v>
      </c>
    </row>
    <row r="7" spans="1:10" ht="12" customHeight="1" x14ac:dyDescent="0.25">
      <c r="A7" s="137" t="s">
        <v>0</v>
      </c>
      <c r="B7" s="137"/>
      <c r="C7" s="137"/>
      <c r="D7" s="137"/>
      <c r="E7" s="137"/>
      <c r="F7" s="137"/>
      <c r="G7" s="137"/>
      <c r="H7" s="137"/>
      <c r="I7" s="137"/>
      <c r="J7" s="38"/>
    </row>
    <row r="8" spans="1:10" ht="18" customHeight="1" x14ac:dyDescent="0.2">
      <c r="A8" s="103" t="s">
        <v>1</v>
      </c>
      <c r="B8" s="103" t="s">
        <v>2</v>
      </c>
      <c r="C8" s="103" t="s">
        <v>3</v>
      </c>
      <c r="D8" s="104"/>
      <c r="E8" s="103" t="s">
        <v>4</v>
      </c>
      <c r="F8" s="103" t="s">
        <v>4</v>
      </c>
      <c r="G8" s="105" t="s">
        <v>158</v>
      </c>
      <c r="H8" s="106">
        <v>2.6</v>
      </c>
      <c r="I8" s="107" t="s">
        <v>5</v>
      </c>
      <c r="J8" s="102">
        <v>5</v>
      </c>
    </row>
    <row r="9" spans="1:10" ht="18" customHeight="1" x14ac:dyDescent="0.2">
      <c r="A9" s="103" t="s">
        <v>1</v>
      </c>
      <c r="B9" s="103" t="s">
        <v>2</v>
      </c>
      <c r="C9" s="103" t="s">
        <v>6</v>
      </c>
      <c r="D9" s="104"/>
      <c r="E9" s="103" t="s">
        <v>7</v>
      </c>
      <c r="F9" s="104"/>
      <c r="G9" s="105" t="s">
        <v>159</v>
      </c>
      <c r="H9" s="106">
        <v>5.7462</v>
      </c>
      <c r="I9" s="107" t="s">
        <v>8</v>
      </c>
      <c r="J9" s="102">
        <v>2.5</v>
      </c>
    </row>
    <row r="10" spans="1:10" ht="24" customHeight="1" x14ac:dyDescent="0.2">
      <c r="A10" s="103" t="s">
        <v>1</v>
      </c>
      <c r="B10" s="103" t="s">
        <v>2</v>
      </c>
      <c r="C10" s="103" t="s">
        <v>9</v>
      </c>
      <c r="D10" s="104"/>
      <c r="E10" s="103" t="s">
        <v>10</v>
      </c>
      <c r="F10" s="104"/>
      <c r="G10" s="105" t="s">
        <v>160</v>
      </c>
      <c r="H10" s="106">
        <v>7.8806000000000003</v>
      </c>
      <c r="I10" s="107" t="s">
        <v>8</v>
      </c>
      <c r="J10" s="102">
        <v>1</v>
      </c>
    </row>
    <row r="11" spans="1:10" ht="23.25" customHeight="1" x14ac:dyDescent="0.2">
      <c r="A11" s="103" t="s">
        <v>1</v>
      </c>
      <c r="B11" s="103" t="s">
        <v>2</v>
      </c>
      <c r="C11" s="103" t="s">
        <v>11</v>
      </c>
      <c r="D11" s="104"/>
      <c r="E11" s="103" t="s">
        <v>10</v>
      </c>
      <c r="F11" s="104"/>
      <c r="G11" s="105" t="s">
        <v>160</v>
      </c>
      <c r="H11" s="106">
        <v>1.1817</v>
      </c>
      <c r="I11" s="107" t="s">
        <v>12</v>
      </c>
      <c r="J11" s="102">
        <v>5</v>
      </c>
    </row>
    <row r="12" spans="1:10" ht="18" customHeight="1" x14ac:dyDescent="0.2">
      <c r="A12" s="103" t="s">
        <v>1</v>
      </c>
      <c r="B12" s="103" t="s">
        <v>2</v>
      </c>
      <c r="C12" s="103" t="s">
        <v>13</v>
      </c>
      <c r="D12" s="104"/>
      <c r="E12" s="103" t="s">
        <v>14</v>
      </c>
      <c r="F12" s="103" t="s">
        <v>14</v>
      </c>
      <c r="G12" s="105" t="s">
        <v>158</v>
      </c>
      <c r="H12" s="106">
        <v>12.43</v>
      </c>
      <c r="I12" s="107" t="s">
        <v>5</v>
      </c>
      <c r="J12" s="102">
        <v>5</v>
      </c>
    </row>
    <row r="13" spans="1:10" ht="18" customHeight="1" x14ac:dyDescent="0.2">
      <c r="A13" s="40" t="s">
        <v>1</v>
      </c>
      <c r="B13" s="40" t="s">
        <v>2</v>
      </c>
      <c r="C13" s="40" t="s">
        <v>15</v>
      </c>
      <c r="D13" s="41"/>
      <c r="E13" s="40" t="s">
        <v>16</v>
      </c>
      <c r="F13" s="40" t="s">
        <v>16</v>
      </c>
      <c r="G13" s="42" t="s">
        <v>161</v>
      </c>
      <c r="H13" s="43">
        <v>12.89</v>
      </c>
      <c r="I13" s="44" t="s">
        <v>5</v>
      </c>
      <c r="J13" s="45">
        <v>0</v>
      </c>
    </row>
    <row r="14" spans="1:10" ht="24.75" customHeight="1" x14ac:dyDescent="0.2">
      <c r="A14" s="103" t="s">
        <v>1</v>
      </c>
      <c r="B14" s="103" t="s">
        <v>2</v>
      </c>
      <c r="C14" s="103" t="s">
        <v>17</v>
      </c>
      <c r="D14" s="104"/>
      <c r="E14" s="103" t="s">
        <v>18</v>
      </c>
      <c r="F14" s="103" t="s">
        <v>19</v>
      </c>
      <c r="G14" s="105" t="s">
        <v>162</v>
      </c>
      <c r="H14" s="106">
        <v>25.35</v>
      </c>
      <c r="I14" s="107" t="s">
        <v>20</v>
      </c>
      <c r="J14" s="102">
        <v>3</v>
      </c>
    </row>
    <row r="15" spans="1:10" ht="18" customHeight="1" x14ac:dyDescent="0.2">
      <c r="A15" s="103" t="s">
        <v>1</v>
      </c>
      <c r="B15" s="103" t="s">
        <v>2</v>
      </c>
      <c r="C15" s="103" t="s">
        <v>21</v>
      </c>
      <c r="D15" s="104"/>
      <c r="E15" s="103" t="s">
        <v>7</v>
      </c>
      <c r="F15" s="103" t="s">
        <v>22</v>
      </c>
      <c r="G15" s="105" t="s">
        <v>159</v>
      </c>
      <c r="H15" s="106">
        <v>13.03</v>
      </c>
      <c r="I15" s="107" t="s">
        <v>8</v>
      </c>
      <c r="J15" s="102">
        <v>5</v>
      </c>
    </row>
    <row r="16" spans="1:10" ht="24" customHeight="1" x14ac:dyDescent="0.2">
      <c r="A16" s="103" t="s">
        <v>1</v>
      </c>
      <c r="B16" s="103" t="s">
        <v>2</v>
      </c>
      <c r="C16" s="103" t="s">
        <v>23</v>
      </c>
      <c r="D16" s="104"/>
      <c r="E16" s="103" t="s">
        <v>29</v>
      </c>
      <c r="F16" s="103" t="s">
        <v>187</v>
      </c>
      <c r="G16" s="105" t="s">
        <v>162</v>
      </c>
      <c r="H16" s="106">
        <v>3.61</v>
      </c>
      <c r="I16" s="107" t="s">
        <v>5</v>
      </c>
      <c r="J16" s="102">
        <v>2.5</v>
      </c>
    </row>
    <row r="17" spans="1:10" ht="18" customHeight="1" x14ac:dyDescent="0.2">
      <c r="A17" s="103" t="s">
        <v>1</v>
      </c>
      <c r="B17" s="103" t="s">
        <v>2</v>
      </c>
      <c r="C17" s="103" t="s">
        <v>26</v>
      </c>
      <c r="D17" s="104"/>
      <c r="E17" s="103" t="s">
        <v>4</v>
      </c>
      <c r="F17" s="103" t="s">
        <v>4</v>
      </c>
      <c r="G17" s="105" t="s">
        <v>158</v>
      </c>
      <c r="H17" s="106">
        <v>1.95</v>
      </c>
      <c r="I17" s="107" t="s">
        <v>5</v>
      </c>
      <c r="J17" s="102">
        <v>5</v>
      </c>
    </row>
    <row r="18" spans="1:10" ht="18" customHeight="1" x14ac:dyDescent="0.2">
      <c r="A18" s="103" t="s">
        <v>1</v>
      </c>
      <c r="B18" s="103" t="s">
        <v>2</v>
      </c>
      <c r="C18" s="103" t="s">
        <v>27</v>
      </c>
      <c r="D18" s="104"/>
      <c r="E18" s="103" t="s">
        <v>4</v>
      </c>
      <c r="F18" s="103" t="s">
        <v>4</v>
      </c>
      <c r="G18" s="105" t="s">
        <v>158</v>
      </c>
      <c r="H18" s="106">
        <v>1.95</v>
      </c>
      <c r="I18" s="107" t="s">
        <v>5</v>
      </c>
      <c r="J18" s="102">
        <v>5</v>
      </c>
    </row>
    <row r="19" spans="1:10" ht="18" customHeight="1" x14ac:dyDescent="0.2">
      <c r="A19" s="103" t="s">
        <v>1</v>
      </c>
      <c r="B19" s="103" t="s">
        <v>2</v>
      </c>
      <c r="C19" s="103" t="s">
        <v>28</v>
      </c>
      <c r="D19" s="104"/>
      <c r="E19" s="103" t="s">
        <v>29</v>
      </c>
      <c r="F19" s="103" t="s">
        <v>30</v>
      </c>
      <c r="G19" s="105" t="s">
        <v>162</v>
      </c>
      <c r="H19" s="106">
        <v>3.61</v>
      </c>
      <c r="I19" s="107" t="s">
        <v>5</v>
      </c>
      <c r="J19" s="102">
        <v>2.5</v>
      </c>
    </row>
    <row r="20" spans="1:10" ht="21.75" customHeight="1" x14ac:dyDescent="0.2">
      <c r="A20" s="103" t="s">
        <v>1</v>
      </c>
      <c r="B20" s="103" t="s">
        <v>2</v>
      </c>
      <c r="C20" s="103" t="s">
        <v>31</v>
      </c>
      <c r="D20" s="104"/>
      <c r="E20" s="103" t="s">
        <v>18</v>
      </c>
      <c r="F20" s="103" t="s">
        <v>32</v>
      </c>
      <c r="G20" s="105" t="s">
        <v>162</v>
      </c>
      <c r="H20" s="106">
        <v>25.35</v>
      </c>
      <c r="I20" s="107" t="s">
        <v>20</v>
      </c>
      <c r="J20" s="102">
        <v>3</v>
      </c>
    </row>
    <row r="21" spans="1:10" ht="18" customHeight="1" x14ac:dyDescent="0.2">
      <c r="A21" s="40" t="s">
        <v>1</v>
      </c>
      <c r="B21" s="40" t="s">
        <v>2</v>
      </c>
      <c r="C21" s="40" t="s">
        <v>33</v>
      </c>
      <c r="D21" s="41"/>
      <c r="E21" s="40" t="s">
        <v>16</v>
      </c>
      <c r="F21" s="40" t="s">
        <v>16</v>
      </c>
      <c r="G21" s="42" t="s">
        <v>161</v>
      </c>
      <c r="H21" s="43">
        <v>12.89</v>
      </c>
      <c r="I21" s="44" t="s">
        <v>5</v>
      </c>
      <c r="J21" s="45">
        <v>0</v>
      </c>
    </row>
    <row r="22" spans="1:10" ht="18" customHeight="1" x14ac:dyDescent="0.2">
      <c r="A22" s="103" t="s">
        <v>1</v>
      </c>
      <c r="B22" s="103" t="s">
        <v>2</v>
      </c>
      <c r="C22" s="103" t="s">
        <v>34</v>
      </c>
      <c r="D22" s="104"/>
      <c r="E22" s="103" t="s">
        <v>14</v>
      </c>
      <c r="F22" s="103" t="s">
        <v>14</v>
      </c>
      <c r="G22" s="105" t="s">
        <v>158</v>
      </c>
      <c r="H22" s="106">
        <v>12.43</v>
      </c>
      <c r="I22" s="107" t="s">
        <v>5</v>
      </c>
      <c r="J22" s="102">
        <v>5</v>
      </c>
    </row>
    <row r="23" spans="1:10" ht="18" customHeight="1" x14ac:dyDescent="0.2">
      <c r="A23" s="103" t="s">
        <v>1</v>
      </c>
      <c r="B23" s="103" t="s">
        <v>2</v>
      </c>
      <c r="C23" s="103" t="s">
        <v>35</v>
      </c>
      <c r="D23" s="104"/>
      <c r="E23" s="103" t="s">
        <v>7</v>
      </c>
      <c r="F23" s="104"/>
      <c r="G23" s="105" t="s">
        <v>159</v>
      </c>
      <c r="H23" s="106">
        <v>5.7462</v>
      </c>
      <c r="I23" s="107" t="s">
        <v>8</v>
      </c>
      <c r="J23" s="102">
        <v>2.5</v>
      </c>
    </row>
    <row r="24" spans="1:10" ht="18" customHeight="1" x14ac:dyDescent="0.2">
      <c r="A24" s="103" t="s">
        <v>1</v>
      </c>
      <c r="B24" s="103" t="s">
        <v>2</v>
      </c>
      <c r="C24" s="103" t="s">
        <v>36</v>
      </c>
      <c r="D24" s="104"/>
      <c r="E24" s="103" t="s">
        <v>10</v>
      </c>
      <c r="F24" s="103" t="s">
        <v>37</v>
      </c>
      <c r="G24" s="105" t="s">
        <v>160</v>
      </c>
      <c r="H24" s="106">
        <v>8.6072000000000006</v>
      </c>
      <c r="I24" s="107" t="s">
        <v>8</v>
      </c>
      <c r="J24" s="102">
        <v>1</v>
      </c>
    </row>
    <row r="25" spans="1:10" ht="18" customHeight="1" x14ac:dyDescent="0.2">
      <c r="A25" s="103" t="s">
        <v>1</v>
      </c>
      <c r="B25" s="103" t="s">
        <v>2</v>
      </c>
      <c r="C25" s="103" t="s">
        <v>38</v>
      </c>
      <c r="D25" s="104"/>
      <c r="E25" s="103" t="s">
        <v>4</v>
      </c>
      <c r="F25" s="103" t="s">
        <v>4</v>
      </c>
      <c r="G25" s="105" t="s">
        <v>158</v>
      </c>
      <c r="H25" s="106">
        <v>2.6</v>
      </c>
      <c r="I25" s="107" t="s">
        <v>5</v>
      </c>
      <c r="J25" s="102">
        <v>5</v>
      </c>
    </row>
    <row r="26" spans="1:10" ht="18" customHeight="1" x14ac:dyDescent="0.2">
      <c r="A26" s="40" t="s">
        <v>1</v>
      </c>
      <c r="B26" s="40" t="s">
        <v>2</v>
      </c>
      <c r="C26" s="40" t="s">
        <v>39</v>
      </c>
      <c r="D26" s="41"/>
      <c r="E26" s="40" t="s">
        <v>40</v>
      </c>
      <c r="F26" s="40" t="s">
        <v>41</v>
      </c>
      <c r="G26" s="42" t="s">
        <v>161</v>
      </c>
      <c r="H26" s="43">
        <v>45.8</v>
      </c>
      <c r="I26" s="44" t="s">
        <v>20</v>
      </c>
      <c r="J26" s="45">
        <v>0</v>
      </c>
    </row>
    <row r="27" spans="1:10" ht="18" customHeight="1" x14ac:dyDescent="0.2">
      <c r="A27" s="40" t="s">
        <v>42</v>
      </c>
      <c r="B27" s="40" t="s">
        <v>43</v>
      </c>
      <c r="C27" s="40" t="s">
        <v>3</v>
      </c>
      <c r="D27" s="41"/>
      <c r="E27" s="40" t="s">
        <v>44</v>
      </c>
      <c r="F27" s="40" t="s">
        <v>44</v>
      </c>
      <c r="G27" s="42" t="s">
        <v>161</v>
      </c>
      <c r="H27" s="43">
        <v>286.08</v>
      </c>
      <c r="I27" s="44" t="s">
        <v>45</v>
      </c>
      <c r="J27" s="45">
        <v>0</v>
      </c>
    </row>
    <row r="28" spans="1:10" ht="18" customHeight="1" x14ac:dyDescent="0.2">
      <c r="A28" s="103" t="s">
        <v>46</v>
      </c>
      <c r="B28" s="103" t="s">
        <v>154</v>
      </c>
      <c r="C28" s="103" t="s">
        <v>3</v>
      </c>
      <c r="D28" s="104"/>
      <c r="E28" s="103" t="s">
        <v>7</v>
      </c>
      <c r="F28" s="103" t="s">
        <v>22</v>
      </c>
      <c r="G28" s="105" t="s">
        <v>159</v>
      </c>
      <c r="H28" s="106">
        <v>32.96</v>
      </c>
      <c r="I28" s="107" t="s">
        <v>8</v>
      </c>
      <c r="J28" s="102">
        <v>2.5</v>
      </c>
    </row>
    <row r="29" spans="1:10" ht="18" customHeight="1" x14ac:dyDescent="0.2">
      <c r="A29" s="66" t="s">
        <v>46</v>
      </c>
      <c r="B29" s="66" t="s">
        <v>154</v>
      </c>
      <c r="C29" s="66" t="s">
        <v>48</v>
      </c>
      <c r="D29" s="67"/>
      <c r="E29" s="66" t="s">
        <v>24</v>
      </c>
      <c r="F29" s="66" t="s">
        <v>25</v>
      </c>
      <c r="G29" s="68" t="s">
        <v>158</v>
      </c>
      <c r="H29" s="69">
        <v>10.82</v>
      </c>
      <c r="I29" s="70" t="s">
        <v>5</v>
      </c>
      <c r="J29" s="101">
        <v>0</v>
      </c>
    </row>
    <row r="30" spans="1:10" ht="18" customHeight="1" x14ac:dyDescent="0.2">
      <c r="A30" s="103" t="s">
        <v>46</v>
      </c>
      <c r="B30" s="103" t="s">
        <v>154</v>
      </c>
      <c r="C30" s="103" t="s">
        <v>13</v>
      </c>
      <c r="D30" s="104"/>
      <c r="E30" s="103" t="s">
        <v>4</v>
      </c>
      <c r="F30" s="103" t="s">
        <v>4</v>
      </c>
      <c r="G30" s="105" t="s">
        <v>158</v>
      </c>
      <c r="H30" s="106">
        <v>10.82</v>
      </c>
      <c r="I30" s="107" t="s">
        <v>5</v>
      </c>
      <c r="J30" s="102">
        <v>5</v>
      </c>
    </row>
    <row r="31" spans="1:10" ht="18" customHeight="1" x14ac:dyDescent="0.2">
      <c r="A31" s="46" t="s">
        <v>46</v>
      </c>
      <c r="B31" s="46" t="s">
        <v>154</v>
      </c>
      <c r="C31" s="46" t="s">
        <v>15</v>
      </c>
      <c r="D31" s="47"/>
      <c r="E31" s="46" t="s">
        <v>7</v>
      </c>
      <c r="F31" s="46" t="s">
        <v>22</v>
      </c>
      <c r="G31" s="48" t="s">
        <v>159</v>
      </c>
      <c r="H31" s="49">
        <v>11.39</v>
      </c>
      <c r="I31" s="50" t="s">
        <v>8</v>
      </c>
      <c r="J31" s="51" t="s">
        <v>170</v>
      </c>
    </row>
    <row r="32" spans="1:10" ht="18" customHeight="1" x14ac:dyDescent="0.2">
      <c r="A32" s="46" t="s">
        <v>46</v>
      </c>
      <c r="B32" s="46" t="s">
        <v>154</v>
      </c>
      <c r="C32" s="46" t="s">
        <v>17</v>
      </c>
      <c r="D32" s="47"/>
      <c r="E32" s="46" t="s">
        <v>29</v>
      </c>
      <c r="F32" s="46" t="s">
        <v>30</v>
      </c>
      <c r="G32" s="48" t="s">
        <v>162</v>
      </c>
      <c r="H32" s="49">
        <v>14.25</v>
      </c>
      <c r="I32" s="50" t="s">
        <v>20</v>
      </c>
      <c r="J32" s="51" t="s">
        <v>170</v>
      </c>
    </row>
    <row r="33" spans="1:10" ht="18" customHeight="1" x14ac:dyDescent="0.2">
      <c r="A33" s="46" t="s">
        <v>46</v>
      </c>
      <c r="B33" s="46" t="s">
        <v>154</v>
      </c>
      <c r="C33" s="46" t="s">
        <v>21</v>
      </c>
      <c r="D33" s="47"/>
      <c r="E33" s="46" t="s">
        <v>49</v>
      </c>
      <c r="F33" s="46" t="s">
        <v>49</v>
      </c>
      <c r="G33" s="48" t="s">
        <v>164</v>
      </c>
      <c r="H33" s="49">
        <v>17</v>
      </c>
      <c r="I33" s="50" t="s">
        <v>8</v>
      </c>
      <c r="J33" s="51" t="s">
        <v>170</v>
      </c>
    </row>
    <row r="34" spans="1:10" ht="18" customHeight="1" x14ac:dyDescent="0.2">
      <c r="A34" s="40" t="s">
        <v>46</v>
      </c>
      <c r="B34" s="40" t="s">
        <v>154</v>
      </c>
      <c r="C34" s="40" t="s">
        <v>23</v>
      </c>
      <c r="D34" s="41"/>
      <c r="E34" s="40" t="s">
        <v>50</v>
      </c>
      <c r="F34" s="40" t="s">
        <v>51</v>
      </c>
      <c r="G34" s="42" t="s">
        <v>163</v>
      </c>
      <c r="H34" s="43">
        <v>17.149999999999999</v>
      </c>
      <c r="I34" s="44" t="s">
        <v>52</v>
      </c>
      <c r="J34" s="45">
        <v>0</v>
      </c>
    </row>
    <row r="35" spans="1:10" ht="18" customHeight="1" x14ac:dyDescent="0.2">
      <c r="A35" s="103" t="s">
        <v>46</v>
      </c>
      <c r="B35" s="103" t="s">
        <v>154</v>
      </c>
      <c r="C35" s="103" t="s">
        <v>26</v>
      </c>
      <c r="D35" s="104"/>
      <c r="E35" s="103" t="s">
        <v>40</v>
      </c>
      <c r="F35" s="103" t="s">
        <v>41</v>
      </c>
      <c r="G35" s="105" t="s">
        <v>161</v>
      </c>
      <c r="H35" s="106">
        <v>26.26</v>
      </c>
      <c r="I35" s="107" t="s">
        <v>8</v>
      </c>
      <c r="J35" s="102" t="s">
        <v>163</v>
      </c>
    </row>
    <row r="36" spans="1:10" ht="18" customHeight="1" x14ac:dyDescent="0.2">
      <c r="A36" s="103" t="s">
        <v>46</v>
      </c>
      <c r="B36" s="103" t="s">
        <v>154</v>
      </c>
      <c r="C36" s="103" t="s">
        <v>27</v>
      </c>
      <c r="D36" s="104"/>
      <c r="E36" s="103" t="s">
        <v>7</v>
      </c>
      <c r="F36" s="103" t="s">
        <v>22</v>
      </c>
      <c r="G36" s="105" t="s">
        <v>159</v>
      </c>
      <c r="H36" s="106">
        <v>17.13</v>
      </c>
      <c r="I36" s="107" t="s">
        <v>8</v>
      </c>
      <c r="J36" s="102">
        <v>2.5</v>
      </c>
    </row>
    <row r="37" spans="1:10" ht="18" customHeight="1" x14ac:dyDescent="0.2">
      <c r="A37" s="103" t="s">
        <v>46</v>
      </c>
      <c r="B37" s="103" t="s">
        <v>154</v>
      </c>
      <c r="C37" s="103" t="s">
        <v>28</v>
      </c>
      <c r="D37" s="104"/>
      <c r="E37" s="103" t="s">
        <v>40</v>
      </c>
      <c r="F37" s="103" t="s">
        <v>192</v>
      </c>
      <c r="G37" s="105" t="s">
        <v>161</v>
      </c>
      <c r="H37" s="106">
        <v>47.92</v>
      </c>
      <c r="I37" s="107" t="s">
        <v>20</v>
      </c>
      <c r="J37" s="102" t="s">
        <v>163</v>
      </c>
    </row>
    <row r="38" spans="1:10" ht="18" customHeight="1" x14ac:dyDescent="0.2">
      <c r="A38" s="103" t="s">
        <v>46</v>
      </c>
      <c r="B38" s="103" t="s">
        <v>154</v>
      </c>
      <c r="C38" s="103" t="s">
        <v>31</v>
      </c>
      <c r="D38" s="103" t="s">
        <v>53</v>
      </c>
      <c r="E38" s="103" t="s">
        <v>54</v>
      </c>
      <c r="F38" s="103" t="s">
        <v>55</v>
      </c>
      <c r="G38" s="105" t="s">
        <v>165</v>
      </c>
      <c r="H38" s="106">
        <v>286.31</v>
      </c>
      <c r="I38" s="107" t="s">
        <v>20</v>
      </c>
      <c r="J38" s="102">
        <v>3</v>
      </c>
    </row>
    <row r="39" spans="1:10" ht="18" customHeight="1" x14ac:dyDescent="0.2">
      <c r="A39" s="26"/>
      <c r="B39" s="26"/>
      <c r="C39" s="26"/>
      <c r="D39" s="26"/>
      <c r="E39" s="26"/>
      <c r="F39" s="26"/>
      <c r="G39" s="34"/>
      <c r="H39" s="30">
        <f>SUM(H8:H38)</f>
        <v>983.74189999999999</v>
      </c>
      <c r="I39" s="26"/>
      <c r="J39" s="32"/>
    </row>
    <row r="40" spans="1:10" ht="12" customHeight="1" x14ac:dyDescent="0.2">
      <c r="A40" s="131" t="s">
        <v>56</v>
      </c>
      <c r="B40" s="131"/>
      <c r="C40" s="131"/>
      <c r="D40" s="131"/>
      <c r="E40" s="131"/>
      <c r="F40" s="131"/>
      <c r="G40" s="131"/>
      <c r="H40" s="131"/>
      <c r="I40" s="131"/>
      <c r="J40" s="39"/>
    </row>
    <row r="41" spans="1:10" ht="18" customHeight="1" x14ac:dyDescent="0.2">
      <c r="A41" s="25" t="s">
        <v>1</v>
      </c>
      <c r="B41" s="25" t="s">
        <v>2</v>
      </c>
      <c r="C41" s="25" t="s">
        <v>57</v>
      </c>
      <c r="D41" s="26"/>
      <c r="E41" s="25" t="s">
        <v>7</v>
      </c>
      <c r="F41" s="25" t="s">
        <v>22</v>
      </c>
      <c r="G41" s="34" t="s">
        <v>159</v>
      </c>
      <c r="H41" s="28">
        <v>59.69</v>
      </c>
      <c r="I41" s="27" t="s">
        <v>20</v>
      </c>
      <c r="J41" s="32">
        <v>5</v>
      </c>
    </row>
    <row r="42" spans="1:10" ht="18" customHeight="1" x14ac:dyDescent="0.2">
      <c r="A42" s="25" t="s">
        <v>1</v>
      </c>
      <c r="B42" s="25" t="s">
        <v>2</v>
      </c>
      <c r="C42" s="25" t="s">
        <v>58</v>
      </c>
      <c r="D42" s="26"/>
      <c r="E42" s="25" t="s">
        <v>7</v>
      </c>
      <c r="F42" s="25" t="s">
        <v>22</v>
      </c>
      <c r="G42" s="34" t="s">
        <v>159</v>
      </c>
      <c r="H42" s="28">
        <v>55.1</v>
      </c>
      <c r="I42" s="27" t="s">
        <v>8</v>
      </c>
      <c r="J42" s="32">
        <v>5</v>
      </c>
    </row>
    <row r="43" spans="1:10" ht="18" customHeight="1" x14ac:dyDescent="0.2">
      <c r="A43" s="40" t="s">
        <v>1</v>
      </c>
      <c r="B43" s="40" t="s">
        <v>2</v>
      </c>
      <c r="C43" s="40" t="s">
        <v>48</v>
      </c>
      <c r="D43" s="40" t="s">
        <v>59</v>
      </c>
      <c r="E43" s="40" t="s">
        <v>60</v>
      </c>
      <c r="F43" s="40" t="s">
        <v>61</v>
      </c>
      <c r="G43" s="42" t="s">
        <v>163</v>
      </c>
      <c r="H43" s="43">
        <v>9.8000000000000007</v>
      </c>
      <c r="I43" s="44" t="s">
        <v>20</v>
      </c>
      <c r="J43" s="45">
        <v>0</v>
      </c>
    </row>
    <row r="44" spans="1:10" ht="18" customHeight="1" x14ac:dyDescent="0.2">
      <c r="A44" s="66" t="s">
        <v>1</v>
      </c>
      <c r="B44" s="66" t="s">
        <v>2</v>
      </c>
      <c r="C44" s="66" t="s">
        <v>13</v>
      </c>
      <c r="D44" s="67" t="s">
        <v>62</v>
      </c>
      <c r="E44" s="66" t="s">
        <v>24</v>
      </c>
      <c r="F44" s="66" t="s">
        <v>63</v>
      </c>
      <c r="G44" s="68" t="s">
        <v>163</v>
      </c>
      <c r="H44" s="69">
        <v>9.15</v>
      </c>
      <c r="I44" s="70" t="s">
        <v>20</v>
      </c>
      <c r="J44" s="101">
        <v>0</v>
      </c>
    </row>
    <row r="45" spans="1:10" ht="18" customHeight="1" x14ac:dyDescent="0.2">
      <c r="A45" s="25" t="s">
        <v>1</v>
      </c>
      <c r="B45" s="25" t="s">
        <v>2</v>
      </c>
      <c r="C45" s="25" t="s">
        <v>15</v>
      </c>
      <c r="D45" s="25" t="s">
        <v>64</v>
      </c>
      <c r="E45" s="25" t="s">
        <v>65</v>
      </c>
      <c r="F45" s="25" t="s">
        <v>66</v>
      </c>
      <c r="G45" s="34" t="s">
        <v>168</v>
      </c>
      <c r="H45" s="28">
        <v>18.07</v>
      </c>
      <c r="I45" s="27" t="s">
        <v>20</v>
      </c>
      <c r="J45" s="32">
        <v>2.5</v>
      </c>
    </row>
    <row r="46" spans="1:10" ht="18" customHeight="1" x14ac:dyDescent="0.2">
      <c r="A46" s="25" t="s">
        <v>1</v>
      </c>
      <c r="B46" s="25" t="s">
        <v>2</v>
      </c>
      <c r="C46" s="25" t="s">
        <v>17</v>
      </c>
      <c r="D46" s="26"/>
      <c r="E46" s="25" t="s">
        <v>40</v>
      </c>
      <c r="F46" s="25" t="s">
        <v>68</v>
      </c>
      <c r="G46" s="34" t="s">
        <v>161</v>
      </c>
      <c r="H46" s="28">
        <v>18.62</v>
      </c>
      <c r="I46" s="27" t="s">
        <v>20</v>
      </c>
      <c r="J46" s="32">
        <v>1</v>
      </c>
    </row>
    <row r="47" spans="1:10" ht="18" customHeight="1" x14ac:dyDescent="0.2">
      <c r="A47" s="25" t="s">
        <v>1</v>
      </c>
      <c r="B47" s="25" t="s">
        <v>2</v>
      </c>
      <c r="C47" s="25" t="s">
        <v>21</v>
      </c>
      <c r="D47" s="25" t="s">
        <v>67</v>
      </c>
      <c r="E47" s="25" t="s">
        <v>40</v>
      </c>
      <c r="F47" s="25" t="s">
        <v>188</v>
      </c>
      <c r="G47" s="34" t="s">
        <v>166</v>
      </c>
      <c r="H47" s="28">
        <v>8.82</v>
      </c>
      <c r="I47" s="27" t="s">
        <v>20</v>
      </c>
      <c r="J47" s="32">
        <v>2.5</v>
      </c>
    </row>
    <row r="48" spans="1:10" ht="18" customHeight="1" x14ac:dyDescent="0.2">
      <c r="A48" s="25" t="s">
        <v>1</v>
      </c>
      <c r="B48" s="25" t="s">
        <v>2</v>
      </c>
      <c r="C48" s="25" t="s">
        <v>23</v>
      </c>
      <c r="D48" s="25" t="s">
        <v>69</v>
      </c>
      <c r="E48" s="25" t="s">
        <v>65</v>
      </c>
      <c r="F48" s="25" t="s">
        <v>70</v>
      </c>
      <c r="G48" s="34" t="s">
        <v>168</v>
      </c>
      <c r="H48" s="28">
        <v>14.94</v>
      </c>
      <c r="I48" s="27" t="s">
        <v>20</v>
      </c>
      <c r="J48" s="32">
        <v>2.5</v>
      </c>
    </row>
    <row r="49" spans="1:10" ht="18" customHeight="1" x14ac:dyDescent="0.2">
      <c r="A49" s="25" t="s">
        <v>1</v>
      </c>
      <c r="B49" s="25" t="s">
        <v>2</v>
      </c>
      <c r="C49" s="25" t="s">
        <v>26</v>
      </c>
      <c r="D49" s="25" t="s">
        <v>71</v>
      </c>
      <c r="E49" s="25" t="s">
        <v>72</v>
      </c>
      <c r="F49" s="25" t="s">
        <v>72</v>
      </c>
      <c r="G49" s="34" t="s">
        <v>168</v>
      </c>
      <c r="H49" s="28">
        <v>14.94</v>
      </c>
      <c r="I49" s="27" t="s">
        <v>20</v>
      </c>
      <c r="J49" s="32">
        <v>2.5</v>
      </c>
    </row>
    <row r="50" spans="1:10" ht="18" customHeight="1" x14ac:dyDescent="0.2">
      <c r="A50" s="25" t="s">
        <v>1</v>
      </c>
      <c r="B50" s="25" t="s">
        <v>2</v>
      </c>
      <c r="C50" s="25" t="s">
        <v>27</v>
      </c>
      <c r="D50" s="26"/>
      <c r="E50" s="25" t="s">
        <v>4</v>
      </c>
      <c r="F50" s="25" t="s">
        <v>73</v>
      </c>
      <c r="G50" s="34" t="s">
        <v>158</v>
      </c>
      <c r="H50" s="28">
        <v>9.17</v>
      </c>
      <c r="I50" s="27" t="s">
        <v>5</v>
      </c>
      <c r="J50" s="32">
        <v>5</v>
      </c>
    </row>
    <row r="51" spans="1:10" ht="18" customHeight="1" x14ac:dyDescent="0.2">
      <c r="A51" s="25" t="s">
        <v>1</v>
      </c>
      <c r="B51" s="25" t="s">
        <v>2</v>
      </c>
      <c r="C51" s="25" t="s">
        <v>28</v>
      </c>
      <c r="D51" s="26"/>
      <c r="E51" s="25" t="s">
        <v>4</v>
      </c>
      <c r="F51" s="25" t="s">
        <v>74</v>
      </c>
      <c r="G51" s="34" t="s">
        <v>158</v>
      </c>
      <c r="H51" s="28">
        <v>9.17</v>
      </c>
      <c r="I51" s="27" t="s">
        <v>5</v>
      </c>
      <c r="J51" s="32">
        <v>5</v>
      </c>
    </row>
    <row r="52" spans="1:10" ht="18" customHeight="1" x14ac:dyDescent="0.2">
      <c r="A52" s="25" t="s">
        <v>1</v>
      </c>
      <c r="B52" s="25" t="s">
        <v>2</v>
      </c>
      <c r="C52" s="25" t="s">
        <v>31</v>
      </c>
      <c r="D52" s="25" t="s">
        <v>75</v>
      </c>
      <c r="E52" s="25" t="s">
        <v>49</v>
      </c>
      <c r="F52" s="25" t="s">
        <v>76</v>
      </c>
      <c r="G52" s="34" t="s">
        <v>168</v>
      </c>
      <c r="H52" s="28">
        <v>49.16</v>
      </c>
      <c r="I52" s="27" t="s">
        <v>20</v>
      </c>
      <c r="J52" s="32">
        <v>2.5</v>
      </c>
    </row>
    <row r="53" spans="1:10" ht="18" customHeight="1" x14ac:dyDescent="0.2">
      <c r="A53" s="25" t="s">
        <v>1</v>
      </c>
      <c r="B53" s="25" t="s">
        <v>2</v>
      </c>
      <c r="C53" s="25" t="s">
        <v>33</v>
      </c>
      <c r="D53" s="25" t="s">
        <v>77</v>
      </c>
      <c r="E53" s="54" t="s">
        <v>78</v>
      </c>
      <c r="F53" s="25" t="s">
        <v>79</v>
      </c>
      <c r="G53" s="34" t="s">
        <v>166</v>
      </c>
      <c r="H53" s="28">
        <v>120.41</v>
      </c>
      <c r="I53" s="27" t="s">
        <v>20</v>
      </c>
      <c r="J53" s="102">
        <v>2.5</v>
      </c>
    </row>
    <row r="54" spans="1:10" ht="18" customHeight="1" x14ac:dyDescent="0.2">
      <c r="A54" s="25" t="s">
        <v>1</v>
      </c>
      <c r="B54" s="25" t="s">
        <v>2</v>
      </c>
      <c r="C54" s="25" t="s">
        <v>34</v>
      </c>
      <c r="D54" s="25" t="s">
        <v>80</v>
      </c>
      <c r="E54" s="25" t="s">
        <v>81</v>
      </c>
      <c r="F54" s="25" t="s">
        <v>82</v>
      </c>
      <c r="G54" s="34" t="s">
        <v>168</v>
      </c>
      <c r="H54" s="28">
        <v>41.24</v>
      </c>
      <c r="I54" s="27" t="s">
        <v>20</v>
      </c>
      <c r="J54" s="32">
        <v>1</v>
      </c>
    </row>
    <row r="55" spans="1:10" ht="18" customHeight="1" x14ac:dyDescent="0.2">
      <c r="A55" s="40" t="s">
        <v>46</v>
      </c>
      <c r="B55" s="53" t="s">
        <v>47</v>
      </c>
      <c r="C55" s="40" t="s">
        <v>3</v>
      </c>
      <c r="D55" s="41"/>
      <c r="E55" s="40" t="s">
        <v>16</v>
      </c>
      <c r="F55" s="40" t="s">
        <v>16</v>
      </c>
      <c r="G55" s="42" t="s">
        <v>161</v>
      </c>
      <c r="H55" s="43">
        <v>8.9600000000000009</v>
      </c>
      <c r="I55" s="52" t="s">
        <v>52</v>
      </c>
      <c r="J55" s="45">
        <v>0</v>
      </c>
    </row>
    <row r="56" spans="1:10" ht="18" customHeight="1" x14ac:dyDescent="0.2">
      <c r="A56" s="40" t="s">
        <v>46</v>
      </c>
      <c r="B56" s="53" t="s">
        <v>47</v>
      </c>
      <c r="C56" s="40" t="s">
        <v>48</v>
      </c>
      <c r="D56" s="41"/>
      <c r="E56" s="40" t="s">
        <v>83</v>
      </c>
      <c r="F56" s="40" t="s">
        <v>83</v>
      </c>
      <c r="G56" s="42" t="s">
        <v>161</v>
      </c>
      <c r="H56" s="43">
        <v>42.35</v>
      </c>
      <c r="I56" s="52" t="s">
        <v>52</v>
      </c>
      <c r="J56" s="45">
        <v>0</v>
      </c>
    </row>
    <row r="57" spans="1:10" ht="18" customHeight="1" x14ac:dyDescent="0.2">
      <c r="A57" s="40" t="s">
        <v>46</v>
      </c>
      <c r="B57" s="53" t="s">
        <v>47</v>
      </c>
      <c r="C57" s="40" t="s">
        <v>13</v>
      </c>
      <c r="D57" s="41"/>
      <c r="E57" s="40" t="s">
        <v>40</v>
      </c>
      <c r="F57" s="40" t="s">
        <v>41</v>
      </c>
      <c r="G57" s="42" t="s">
        <v>161</v>
      </c>
      <c r="H57" s="43">
        <v>14.67</v>
      </c>
      <c r="I57" s="52" t="s">
        <v>52</v>
      </c>
      <c r="J57" s="45">
        <v>0</v>
      </c>
    </row>
    <row r="58" spans="1:10" ht="18" customHeight="1" x14ac:dyDescent="0.2">
      <c r="A58" s="40" t="s">
        <v>46</v>
      </c>
      <c r="B58" s="53" t="s">
        <v>47</v>
      </c>
      <c r="C58" s="40" t="s">
        <v>15</v>
      </c>
      <c r="D58" s="41"/>
      <c r="E58" s="53" t="s">
        <v>84</v>
      </c>
      <c r="F58" s="53" t="s">
        <v>85</v>
      </c>
      <c r="G58" s="42" t="s">
        <v>163</v>
      </c>
      <c r="H58" s="43">
        <v>9.09</v>
      </c>
      <c r="I58" s="52" t="s">
        <v>52</v>
      </c>
      <c r="J58" s="45">
        <v>0</v>
      </c>
    </row>
    <row r="59" spans="1:10" ht="18" customHeight="1" x14ac:dyDescent="0.2">
      <c r="A59" s="40" t="s">
        <v>46</v>
      </c>
      <c r="B59" s="53" t="s">
        <v>47</v>
      </c>
      <c r="C59" s="40" t="s">
        <v>17</v>
      </c>
      <c r="D59" s="41"/>
      <c r="E59" s="40" t="s">
        <v>83</v>
      </c>
      <c r="F59" s="40" t="s">
        <v>83</v>
      </c>
      <c r="G59" s="42" t="s">
        <v>161</v>
      </c>
      <c r="H59" s="43">
        <v>9.09</v>
      </c>
      <c r="I59" s="52" t="s">
        <v>52</v>
      </c>
      <c r="J59" s="45">
        <v>0</v>
      </c>
    </row>
    <row r="60" spans="1:10" ht="18" customHeight="1" x14ac:dyDescent="0.2">
      <c r="A60" s="40" t="s">
        <v>46</v>
      </c>
      <c r="B60" s="53" t="s">
        <v>47</v>
      </c>
      <c r="C60" s="40" t="s">
        <v>21</v>
      </c>
      <c r="D60" s="41"/>
      <c r="E60" s="40" t="s">
        <v>83</v>
      </c>
      <c r="F60" s="40" t="s">
        <v>83</v>
      </c>
      <c r="G60" s="42" t="s">
        <v>161</v>
      </c>
      <c r="H60" s="43">
        <v>23.34</v>
      </c>
      <c r="I60" s="52" t="s">
        <v>52</v>
      </c>
      <c r="J60" s="45">
        <v>0</v>
      </c>
    </row>
    <row r="61" spans="1:10" ht="18" customHeight="1" x14ac:dyDescent="0.2">
      <c r="A61" s="40" t="s">
        <v>46</v>
      </c>
      <c r="B61" s="53" t="s">
        <v>47</v>
      </c>
      <c r="C61" s="40" t="s">
        <v>23</v>
      </c>
      <c r="D61" s="41"/>
      <c r="E61" s="40" t="s">
        <v>40</v>
      </c>
      <c r="F61" s="40" t="s">
        <v>41</v>
      </c>
      <c r="G61" s="42" t="s">
        <v>161</v>
      </c>
      <c r="H61" s="43">
        <v>23.13</v>
      </c>
      <c r="I61" s="52" t="s">
        <v>52</v>
      </c>
      <c r="J61" s="45">
        <v>0</v>
      </c>
    </row>
    <row r="62" spans="1:10" ht="18" customHeight="1" x14ac:dyDescent="0.2">
      <c r="A62" s="40" t="s">
        <v>46</v>
      </c>
      <c r="B62" s="53" t="s">
        <v>47</v>
      </c>
      <c r="C62" s="40" t="s">
        <v>26</v>
      </c>
      <c r="D62" s="41"/>
      <c r="E62" s="40" t="s">
        <v>86</v>
      </c>
      <c r="F62" s="40" t="s">
        <v>86</v>
      </c>
      <c r="G62" s="42" t="s">
        <v>163</v>
      </c>
      <c r="H62" s="43">
        <v>39.700000000000003</v>
      </c>
      <c r="I62" s="52" t="s">
        <v>52</v>
      </c>
      <c r="J62" s="45">
        <v>0</v>
      </c>
    </row>
    <row r="63" spans="1:10" ht="18" customHeight="1" x14ac:dyDescent="0.2">
      <c r="A63" s="40" t="s">
        <v>46</v>
      </c>
      <c r="B63" s="53" t="s">
        <v>47</v>
      </c>
      <c r="C63" s="40" t="s">
        <v>27</v>
      </c>
      <c r="D63" s="41"/>
      <c r="E63" s="40" t="s">
        <v>86</v>
      </c>
      <c r="F63" s="40" t="s">
        <v>86</v>
      </c>
      <c r="G63" s="42" t="s">
        <v>163</v>
      </c>
      <c r="H63" s="43">
        <v>52.08</v>
      </c>
      <c r="I63" s="52" t="s">
        <v>52</v>
      </c>
      <c r="J63" s="45">
        <v>0</v>
      </c>
    </row>
    <row r="64" spans="1:10" ht="18" customHeight="1" x14ac:dyDescent="0.2">
      <c r="A64" s="40" t="s">
        <v>46</v>
      </c>
      <c r="B64" s="53" t="s">
        <v>47</v>
      </c>
      <c r="C64" s="40" t="s">
        <v>28</v>
      </c>
      <c r="D64" s="41"/>
      <c r="E64" s="40" t="s">
        <v>86</v>
      </c>
      <c r="F64" s="40" t="s">
        <v>86</v>
      </c>
      <c r="G64" s="42" t="s">
        <v>163</v>
      </c>
      <c r="H64" s="43">
        <v>9.16</v>
      </c>
      <c r="I64" s="52" t="s">
        <v>52</v>
      </c>
      <c r="J64" s="45">
        <v>0</v>
      </c>
    </row>
    <row r="65" spans="1:10" ht="18" customHeight="1" x14ac:dyDescent="0.2">
      <c r="A65" s="40" t="s">
        <v>46</v>
      </c>
      <c r="B65" s="53" t="s">
        <v>47</v>
      </c>
      <c r="C65" s="40" t="s">
        <v>31</v>
      </c>
      <c r="D65" s="41"/>
      <c r="E65" s="53" t="s">
        <v>85</v>
      </c>
      <c r="F65" s="53" t="s">
        <v>85</v>
      </c>
      <c r="G65" s="42" t="s">
        <v>163</v>
      </c>
      <c r="H65" s="43">
        <v>9.25</v>
      </c>
      <c r="I65" s="52" t="s">
        <v>52</v>
      </c>
      <c r="J65" s="45">
        <v>0</v>
      </c>
    </row>
    <row r="66" spans="1:10" ht="18" customHeight="1" x14ac:dyDescent="0.2">
      <c r="A66" s="40" t="s">
        <v>46</v>
      </c>
      <c r="B66" s="53" t="s">
        <v>47</v>
      </c>
      <c r="C66" s="40" t="s">
        <v>33</v>
      </c>
      <c r="D66" s="41"/>
      <c r="E66" s="40" t="s">
        <v>83</v>
      </c>
      <c r="F66" s="40" t="s">
        <v>83</v>
      </c>
      <c r="G66" s="42" t="s">
        <v>161</v>
      </c>
      <c r="H66" s="43">
        <v>28.01</v>
      </c>
      <c r="I66" s="52" t="s">
        <v>52</v>
      </c>
      <c r="J66" s="45">
        <v>0</v>
      </c>
    </row>
    <row r="67" spans="1:10" ht="18" customHeight="1" x14ac:dyDescent="0.2">
      <c r="A67" s="40" t="s">
        <v>46</v>
      </c>
      <c r="B67" s="53" t="s">
        <v>47</v>
      </c>
      <c r="C67" s="40" t="s">
        <v>34</v>
      </c>
      <c r="D67" s="41"/>
      <c r="E67" s="40" t="s">
        <v>40</v>
      </c>
      <c r="F67" s="40" t="s">
        <v>41</v>
      </c>
      <c r="G67" s="42" t="s">
        <v>161</v>
      </c>
      <c r="H67" s="43">
        <v>49.19</v>
      </c>
      <c r="I67" s="52" t="s">
        <v>52</v>
      </c>
      <c r="J67" s="45">
        <v>0</v>
      </c>
    </row>
    <row r="68" spans="1:10" ht="18" customHeight="1" x14ac:dyDescent="0.2">
      <c r="A68" s="26"/>
      <c r="B68" s="26"/>
      <c r="C68" s="26"/>
      <c r="D68" s="26"/>
      <c r="E68" s="26"/>
      <c r="F68" s="26"/>
      <c r="G68" s="34"/>
      <c r="H68" s="30">
        <f>SUM(H41:H67)</f>
        <v>756.30000000000018</v>
      </c>
      <c r="I68" s="26"/>
      <c r="J68" s="32"/>
    </row>
    <row r="69" spans="1:10" ht="12" customHeight="1" x14ac:dyDescent="0.2">
      <c r="A69" s="131" t="s">
        <v>87</v>
      </c>
      <c r="B69" s="131"/>
      <c r="C69" s="131"/>
      <c r="D69" s="131"/>
      <c r="E69" s="131"/>
      <c r="F69" s="131"/>
      <c r="G69" s="131"/>
      <c r="H69" s="131"/>
      <c r="I69" s="131"/>
      <c r="J69" s="39"/>
    </row>
    <row r="70" spans="1:10" ht="18" customHeight="1" x14ac:dyDescent="0.2">
      <c r="A70" s="40" t="s">
        <v>1</v>
      </c>
      <c r="B70" s="40" t="s">
        <v>2</v>
      </c>
      <c r="C70" s="40" t="s">
        <v>57</v>
      </c>
      <c r="D70" s="41"/>
      <c r="E70" s="53" t="s">
        <v>10</v>
      </c>
      <c r="F70" s="40" t="s">
        <v>37</v>
      </c>
      <c r="G70" s="42" t="s">
        <v>160</v>
      </c>
      <c r="H70" s="43">
        <v>7.99</v>
      </c>
      <c r="I70" s="52" t="s">
        <v>52</v>
      </c>
      <c r="J70" s="45">
        <v>0</v>
      </c>
    </row>
    <row r="71" spans="1:10" ht="18" customHeight="1" x14ac:dyDescent="0.2">
      <c r="A71" s="40" t="s">
        <v>1</v>
      </c>
      <c r="B71" s="40" t="s">
        <v>2</v>
      </c>
      <c r="C71" s="40" t="s">
        <v>58</v>
      </c>
      <c r="D71" s="41"/>
      <c r="E71" s="40" t="s">
        <v>88</v>
      </c>
      <c r="F71" s="40" t="s">
        <v>89</v>
      </c>
      <c r="G71" s="42" t="s">
        <v>169</v>
      </c>
      <c r="H71" s="43">
        <v>25.891300000000001</v>
      </c>
      <c r="I71" s="52" t="s">
        <v>52</v>
      </c>
      <c r="J71" s="45">
        <v>0</v>
      </c>
    </row>
    <row r="72" spans="1:10" ht="18" customHeight="1" x14ac:dyDescent="0.2">
      <c r="A72" s="40" t="s">
        <v>1</v>
      </c>
      <c r="B72" s="40" t="s">
        <v>2</v>
      </c>
      <c r="C72" s="40" t="s">
        <v>48</v>
      </c>
      <c r="D72" s="41"/>
      <c r="E72" s="40" t="s">
        <v>16</v>
      </c>
      <c r="F72" s="40" t="s">
        <v>16</v>
      </c>
      <c r="G72" s="42" t="s">
        <v>161</v>
      </c>
      <c r="H72" s="43">
        <v>4.4143999999988104</v>
      </c>
      <c r="I72" s="52" t="s">
        <v>52</v>
      </c>
      <c r="J72" s="45">
        <v>0</v>
      </c>
    </row>
    <row r="73" spans="1:10" ht="18" customHeight="1" x14ac:dyDescent="0.2">
      <c r="A73" s="25" t="s">
        <v>1</v>
      </c>
      <c r="B73" s="25" t="s">
        <v>2</v>
      </c>
      <c r="C73" s="25" t="s">
        <v>13</v>
      </c>
      <c r="D73" s="26"/>
      <c r="E73" s="25" t="s">
        <v>90</v>
      </c>
      <c r="F73" s="25" t="s">
        <v>90</v>
      </c>
      <c r="G73" s="34" t="s">
        <v>158</v>
      </c>
      <c r="H73" s="28">
        <v>6.1914499999999197</v>
      </c>
      <c r="I73" s="27" t="s">
        <v>5</v>
      </c>
      <c r="J73" s="32">
        <v>5</v>
      </c>
    </row>
    <row r="74" spans="1:10" ht="18" customHeight="1" x14ac:dyDescent="0.2">
      <c r="A74" s="25" t="s">
        <v>1</v>
      </c>
      <c r="B74" s="25" t="s">
        <v>2</v>
      </c>
      <c r="C74" s="25" t="s">
        <v>15</v>
      </c>
      <c r="D74" s="26"/>
      <c r="E74" s="25" t="s">
        <v>4</v>
      </c>
      <c r="F74" s="25" t="s">
        <v>73</v>
      </c>
      <c r="G74" s="34" t="s">
        <v>158</v>
      </c>
      <c r="H74" s="28">
        <v>23.071349999984591</v>
      </c>
      <c r="I74" s="27" t="s">
        <v>5</v>
      </c>
      <c r="J74" s="32">
        <v>5</v>
      </c>
    </row>
    <row r="75" spans="1:10" ht="18" customHeight="1" x14ac:dyDescent="0.2">
      <c r="A75" s="66" t="s">
        <v>1</v>
      </c>
      <c r="B75" s="66" t="s">
        <v>2</v>
      </c>
      <c r="C75" s="66" t="s">
        <v>17</v>
      </c>
      <c r="D75" s="67"/>
      <c r="E75" s="66" t="s">
        <v>24</v>
      </c>
      <c r="F75" s="66" t="s">
        <v>91</v>
      </c>
      <c r="G75" s="68" t="s">
        <v>163</v>
      </c>
      <c r="H75" s="69">
        <v>2.6947000000000099</v>
      </c>
      <c r="I75" s="70" t="s">
        <v>5</v>
      </c>
      <c r="J75" s="101">
        <v>0</v>
      </c>
    </row>
    <row r="76" spans="1:10" ht="18" customHeight="1" x14ac:dyDescent="0.2">
      <c r="A76" s="25" t="s">
        <v>1</v>
      </c>
      <c r="B76" s="25" t="s">
        <v>2</v>
      </c>
      <c r="C76" s="25" t="s">
        <v>21</v>
      </c>
      <c r="D76" s="26"/>
      <c r="E76" s="25" t="s">
        <v>90</v>
      </c>
      <c r="F76" s="25" t="s">
        <v>90</v>
      </c>
      <c r="G76" s="34" t="s">
        <v>158</v>
      </c>
      <c r="H76" s="28">
        <v>6.1126500000005697</v>
      </c>
      <c r="I76" s="27" t="s">
        <v>5</v>
      </c>
      <c r="J76" s="32">
        <v>5</v>
      </c>
    </row>
    <row r="77" spans="1:10" ht="18" customHeight="1" x14ac:dyDescent="0.2">
      <c r="A77" s="25" t="s">
        <v>1</v>
      </c>
      <c r="B77" s="25" t="s">
        <v>2</v>
      </c>
      <c r="C77" s="25" t="s">
        <v>23</v>
      </c>
      <c r="D77" s="26"/>
      <c r="E77" s="25" t="s">
        <v>4</v>
      </c>
      <c r="F77" s="25" t="s">
        <v>74</v>
      </c>
      <c r="G77" s="34" t="s">
        <v>158</v>
      </c>
      <c r="H77" s="28">
        <v>20.463150000002258</v>
      </c>
      <c r="I77" s="27" t="s">
        <v>5</v>
      </c>
      <c r="J77" s="32">
        <v>5</v>
      </c>
    </row>
    <row r="78" spans="1:10" ht="18" customHeight="1" x14ac:dyDescent="0.2">
      <c r="A78" s="103" t="s">
        <v>1</v>
      </c>
      <c r="B78" s="103" t="s">
        <v>2</v>
      </c>
      <c r="C78" s="103" t="s">
        <v>26</v>
      </c>
      <c r="D78" s="103" t="s">
        <v>92</v>
      </c>
      <c r="E78" s="103" t="s">
        <v>93</v>
      </c>
      <c r="F78" s="103" t="s">
        <v>94</v>
      </c>
      <c r="G78" s="105" t="s">
        <v>167</v>
      </c>
      <c r="H78" s="106">
        <v>54.2508000005421</v>
      </c>
      <c r="I78" s="107" t="s">
        <v>20</v>
      </c>
      <c r="J78" s="102">
        <v>5</v>
      </c>
    </row>
    <row r="79" spans="1:10" ht="18" customHeight="1" x14ac:dyDescent="0.2">
      <c r="A79" s="103" t="s">
        <v>1</v>
      </c>
      <c r="B79" s="103" t="s">
        <v>2</v>
      </c>
      <c r="C79" s="103" t="s">
        <v>27</v>
      </c>
      <c r="D79" s="104"/>
      <c r="E79" s="103" t="s">
        <v>7</v>
      </c>
      <c r="F79" s="103" t="s">
        <v>22</v>
      </c>
      <c r="G79" s="105" t="s">
        <v>159</v>
      </c>
      <c r="H79" s="106">
        <v>5.2630000000002601</v>
      </c>
      <c r="I79" s="107" t="s">
        <v>20</v>
      </c>
      <c r="J79" s="102">
        <v>1</v>
      </c>
    </row>
    <row r="80" spans="1:10" ht="18" customHeight="1" x14ac:dyDescent="0.2">
      <c r="A80" s="103" t="s">
        <v>1</v>
      </c>
      <c r="B80" s="103" t="s">
        <v>2</v>
      </c>
      <c r="C80" s="103" t="s">
        <v>28</v>
      </c>
      <c r="D80" s="104"/>
      <c r="E80" s="103" t="s">
        <v>95</v>
      </c>
      <c r="F80" s="103" t="s">
        <v>95</v>
      </c>
      <c r="G80" s="105" t="s">
        <v>164</v>
      </c>
      <c r="H80" s="106">
        <v>6.2580000000051399</v>
      </c>
      <c r="I80" s="107" t="s">
        <v>8</v>
      </c>
      <c r="J80" s="102">
        <v>5</v>
      </c>
    </row>
    <row r="81" spans="1:11" ht="18" customHeight="1" x14ac:dyDescent="0.2">
      <c r="A81" s="103" t="s">
        <v>1</v>
      </c>
      <c r="B81" s="103" t="s">
        <v>2</v>
      </c>
      <c r="C81" s="103" t="s">
        <v>96</v>
      </c>
      <c r="D81" s="104"/>
      <c r="E81" s="103" t="s">
        <v>7</v>
      </c>
      <c r="F81" s="103" t="s">
        <v>22</v>
      </c>
      <c r="G81" s="105" t="s">
        <v>159</v>
      </c>
      <c r="H81" s="106">
        <v>24.473345999999999</v>
      </c>
      <c r="I81" s="107" t="s">
        <v>8</v>
      </c>
      <c r="J81" s="102">
        <v>5</v>
      </c>
    </row>
    <row r="82" spans="1:11" ht="18" customHeight="1" x14ac:dyDescent="0.2">
      <c r="A82" s="103" t="s">
        <v>1</v>
      </c>
      <c r="B82" s="103" t="s">
        <v>2</v>
      </c>
      <c r="C82" s="103" t="s">
        <v>97</v>
      </c>
      <c r="D82" s="104"/>
      <c r="E82" s="103" t="s">
        <v>7</v>
      </c>
      <c r="F82" s="103" t="s">
        <v>98</v>
      </c>
      <c r="G82" s="105" t="s">
        <v>159</v>
      </c>
      <c r="H82" s="106">
        <v>1.464</v>
      </c>
      <c r="I82" s="107" t="s">
        <v>12</v>
      </c>
      <c r="J82" s="102">
        <v>5</v>
      </c>
    </row>
    <row r="83" spans="1:11" ht="18" customHeight="1" x14ac:dyDescent="0.2">
      <c r="A83" s="103" t="s">
        <v>1</v>
      </c>
      <c r="B83" s="103" t="s">
        <v>2</v>
      </c>
      <c r="C83" s="103" t="s">
        <v>99</v>
      </c>
      <c r="D83" s="104"/>
      <c r="E83" s="118" t="s">
        <v>10</v>
      </c>
      <c r="F83" s="103" t="s">
        <v>100</v>
      </c>
      <c r="G83" s="105" t="s">
        <v>160</v>
      </c>
      <c r="H83" s="106">
        <v>16.212654000000001</v>
      </c>
      <c r="I83" s="107" t="s">
        <v>8</v>
      </c>
      <c r="J83" s="102">
        <v>2.5</v>
      </c>
    </row>
    <row r="84" spans="1:11" ht="18" customHeight="1" x14ac:dyDescent="0.2">
      <c r="A84" s="103" t="s">
        <v>1</v>
      </c>
      <c r="B84" s="103" t="s">
        <v>2</v>
      </c>
      <c r="C84" s="103" t="s">
        <v>33</v>
      </c>
      <c r="D84" s="103" t="s">
        <v>101</v>
      </c>
      <c r="E84" s="103" t="s">
        <v>102</v>
      </c>
      <c r="F84" s="103" t="s">
        <v>103</v>
      </c>
      <c r="G84" s="105" t="s">
        <v>167</v>
      </c>
      <c r="H84" s="106">
        <v>80.868800000020428</v>
      </c>
      <c r="I84" s="107" t="s">
        <v>20</v>
      </c>
      <c r="J84" s="102">
        <v>2.5</v>
      </c>
    </row>
    <row r="85" spans="1:11" ht="18" customHeight="1" x14ac:dyDescent="0.2">
      <c r="A85" s="25" t="s">
        <v>1</v>
      </c>
      <c r="B85" s="25" t="s">
        <v>2</v>
      </c>
      <c r="C85" s="25" t="s">
        <v>34</v>
      </c>
      <c r="D85" s="26"/>
      <c r="E85" s="25"/>
      <c r="F85" s="25" t="s">
        <v>191</v>
      </c>
      <c r="G85" s="34" t="s">
        <v>167</v>
      </c>
      <c r="H85" s="28">
        <v>9.5607999999992099</v>
      </c>
      <c r="I85" s="27" t="s">
        <v>20</v>
      </c>
      <c r="J85" s="102">
        <v>2.5</v>
      </c>
    </row>
    <row r="86" spans="1:11" ht="18" customHeight="1" x14ac:dyDescent="0.2">
      <c r="A86" s="103" t="s">
        <v>1</v>
      </c>
      <c r="B86" s="103" t="s">
        <v>2</v>
      </c>
      <c r="C86" s="103" t="s">
        <v>104</v>
      </c>
      <c r="D86" s="104" t="s">
        <v>105</v>
      </c>
      <c r="E86" s="103"/>
      <c r="F86" s="103" t="s">
        <v>22</v>
      </c>
      <c r="G86" s="105" t="s">
        <v>159</v>
      </c>
      <c r="H86" s="106">
        <v>4.1563999999957</v>
      </c>
      <c r="I86" s="107" t="s">
        <v>8</v>
      </c>
      <c r="J86" s="102">
        <v>2.5</v>
      </c>
    </row>
    <row r="87" spans="1:11" ht="18" customHeight="1" x14ac:dyDescent="0.2">
      <c r="A87" s="103" t="s">
        <v>1</v>
      </c>
      <c r="B87" s="103" t="s">
        <v>2</v>
      </c>
      <c r="C87" s="103" t="s">
        <v>38</v>
      </c>
      <c r="D87" s="104"/>
      <c r="E87" s="103"/>
      <c r="F87" s="103" t="s">
        <v>191</v>
      </c>
      <c r="G87" s="105" t="s">
        <v>167</v>
      </c>
      <c r="H87" s="106">
        <v>5.0503999999982598</v>
      </c>
      <c r="I87" s="107" t="s">
        <v>8</v>
      </c>
      <c r="J87" s="102">
        <v>2.5</v>
      </c>
    </row>
    <row r="88" spans="1:11" ht="18" customHeight="1" x14ac:dyDescent="0.2">
      <c r="A88" s="103" t="s">
        <v>1</v>
      </c>
      <c r="B88" s="103" t="s">
        <v>2</v>
      </c>
      <c r="C88" s="103" t="s">
        <v>39</v>
      </c>
      <c r="D88" s="104"/>
      <c r="E88" s="103"/>
      <c r="F88" s="103" t="s">
        <v>191</v>
      </c>
      <c r="G88" s="105" t="s">
        <v>167</v>
      </c>
      <c r="H88" s="106">
        <v>19.403200000003721</v>
      </c>
      <c r="I88" s="107" t="s">
        <v>5</v>
      </c>
      <c r="J88" s="102">
        <v>2.5</v>
      </c>
      <c r="K88" s="116"/>
    </row>
    <row r="89" spans="1:11" ht="18" customHeight="1" x14ac:dyDescent="0.2">
      <c r="A89" s="25" t="s">
        <v>1</v>
      </c>
      <c r="B89" s="25" t="s">
        <v>2</v>
      </c>
      <c r="C89" s="25" t="s">
        <v>106</v>
      </c>
      <c r="D89" s="26"/>
      <c r="E89" s="25" t="s">
        <v>7</v>
      </c>
      <c r="F89" s="25" t="s">
        <v>22</v>
      </c>
      <c r="G89" s="34" t="s">
        <v>159</v>
      </c>
      <c r="H89" s="28">
        <v>33.846400000000003</v>
      </c>
      <c r="I89" s="27" t="s">
        <v>8</v>
      </c>
      <c r="J89" s="102">
        <v>5</v>
      </c>
    </row>
    <row r="90" spans="1:11" ht="18" customHeight="1" x14ac:dyDescent="0.2">
      <c r="A90" s="25" t="s">
        <v>1</v>
      </c>
      <c r="B90" s="25" t="s">
        <v>2</v>
      </c>
      <c r="C90" s="25" t="s">
        <v>107</v>
      </c>
      <c r="D90" s="26"/>
      <c r="E90" s="25" t="s">
        <v>7</v>
      </c>
      <c r="F90" s="25" t="s">
        <v>98</v>
      </c>
      <c r="G90" s="34" t="s">
        <v>159</v>
      </c>
      <c r="H90" s="28">
        <v>1.464</v>
      </c>
      <c r="I90" s="27" t="s">
        <v>12</v>
      </c>
      <c r="J90" s="102">
        <v>5</v>
      </c>
    </row>
    <row r="91" spans="1:11" ht="18" customHeight="1" x14ac:dyDescent="0.2">
      <c r="A91" s="40" t="s">
        <v>1</v>
      </c>
      <c r="B91" s="40" t="s">
        <v>2</v>
      </c>
      <c r="C91" s="40" t="s">
        <v>108</v>
      </c>
      <c r="D91" s="40" t="s">
        <v>109</v>
      </c>
      <c r="E91" s="40" t="s">
        <v>110</v>
      </c>
      <c r="F91" s="40" t="s">
        <v>111</v>
      </c>
      <c r="G91" s="42" t="s">
        <v>167</v>
      </c>
      <c r="H91" s="43">
        <v>61.633400000004769</v>
      </c>
      <c r="I91" s="44" t="s">
        <v>8</v>
      </c>
      <c r="J91" s="45">
        <v>0</v>
      </c>
    </row>
    <row r="92" spans="1:11" ht="18" customHeight="1" x14ac:dyDescent="0.2">
      <c r="A92" s="103" t="s">
        <v>1</v>
      </c>
      <c r="B92" s="103" t="s">
        <v>2</v>
      </c>
      <c r="C92" s="103" t="s">
        <v>112</v>
      </c>
      <c r="D92" s="104"/>
      <c r="E92" s="103" t="s">
        <v>16</v>
      </c>
      <c r="F92" s="103" t="s">
        <v>113</v>
      </c>
      <c r="G92" s="105" t="s">
        <v>161</v>
      </c>
      <c r="H92" s="106">
        <v>8.8499999999880004</v>
      </c>
      <c r="I92" s="107" t="s">
        <v>20</v>
      </c>
      <c r="J92" s="102">
        <v>1</v>
      </c>
    </row>
    <row r="93" spans="1:11" ht="18" customHeight="1" x14ac:dyDescent="0.2">
      <c r="A93" s="25" t="s">
        <v>42</v>
      </c>
      <c r="B93" s="25" t="s">
        <v>43</v>
      </c>
      <c r="C93" s="25" t="s">
        <v>3</v>
      </c>
      <c r="D93" s="25" t="s">
        <v>114</v>
      </c>
      <c r="E93" s="25" t="s">
        <v>102</v>
      </c>
      <c r="F93" s="25" t="s">
        <v>103</v>
      </c>
      <c r="G93" s="34" t="s">
        <v>167</v>
      </c>
      <c r="H93" s="28">
        <v>77.72</v>
      </c>
      <c r="I93" s="27" t="s">
        <v>20</v>
      </c>
      <c r="J93" s="32">
        <v>2.5</v>
      </c>
    </row>
    <row r="94" spans="1:11" ht="18" customHeight="1" x14ac:dyDescent="0.2">
      <c r="A94" s="103" t="s">
        <v>42</v>
      </c>
      <c r="B94" s="103" t="s">
        <v>43</v>
      </c>
      <c r="C94" s="103" t="s">
        <v>48</v>
      </c>
      <c r="D94" s="104"/>
      <c r="E94" s="118" t="s">
        <v>10</v>
      </c>
      <c r="F94" s="103" t="s">
        <v>100</v>
      </c>
      <c r="G94" s="105" t="s">
        <v>160</v>
      </c>
      <c r="H94" s="106">
        <v>20</v>
      </c>
      <c r="I94" s="107" t="s">
        <v>8</v>
      </c>
      <c r="J94" s="102">
        <v>2.5</v>
      </c>
    </row>
    <row r="95" spans="1:11" ht="18" customHeight="1" x14ac:dyDescent="0.2">
      <c r="A95" s="103" t="s">
        <v>42</v>
      </c>
      <c r="B95" s="103" t="s">
        <v>43</v>
      </c>
      <c r="C95" s="103" t="s">
        <v>13</v>
      </c>
      <c r="D95" s="104"/>
      <c r="E95" s="103" t="s">
        <v>7</v>
      </c>
      <c r="F95" s="103" t="s">
        <v>22</v>
      </c>
      <c r="G95" s="105" t="s">
        <v>159</v>
      </c>
      <c r="H95" s="106">
        <v>22.8</v>
      </c>
      <c r="I95" s="107" t="s">
        <v>20</v>
      </c>
      <c r="J95" s="102">
        <v>2.5</v>
      </c>
      <c r="K95" s="108"/>
    </row>
    <row r="96" spans="1:11" ht="18" customHeight="1" x14ac:dyDescent="0.2">
      <c r="A96" s="25" t="s">
        <v>42</v>
      </c>
      <c r="B96" s="25" t="s">
        <v>43</v>
      </c>
      <c r="C96" s="25" t="s">
        <v>15</v>
      </c>
      <c r="D96" s="25" t="s">
        <v>115</v>
      </c>
      <c r="E96" s="25" t="s">
        <v>116</v>
      </c>
      <c r="F96" s="25" t="s">
        <v>103</v>
      </c>
      <c r="G96" s="34" t="s">
        <v>167</v>
      </c>
      <c r="H96" s="28">
        <v>60.83</v>
      </c>
      <c r="I96" s="27" t="s">
        <v>20</v>
      </c>
      <c r="J96" s="32">
        <v>2.5</v>
      </c>
    </row>
    <row r="97" spans="1:10" ht="18" customHeight="1" x14ac:dyDescent="0.2">
      <c r="A97" s="25" t="s">
        <v>42</v>
      </c>
      <c r="B97" s="25" t="s">
        <v>43</v>
      </c>
      <c r="C97" s="25" t="s">
        <v>17</v>
      </c>
      <c r="D97" s="25" t="s">
        <v>117</v>
      </c>
      <c r="E97" s="25" t="s">
        <v>102</v>
      </c>
      <c r="F97" s="25" t="s">
        <v>103</v>
      </c>
      <c r="G97" s="34" t="s">
        <v>167</v>
      </c>
      <c r="H97" s="28">
        <v>61.23</v>
      </c>
      <c r="I97" s="27" t="s">
        <v>20</v>
      </c>
      <c r="J97" s="32">
        <v>2.5</v>
      </c>
    </row>
    <row r="98" spans="1:10" ht="18" customHeight="1" x14ac:dyDescent="0.2">
      <c r="A98" s="25" t="s">
        <v>42</v>
      </c>
      <c r="B98" s="25" t="s">
        <v>43</v>
      </c>
      <c r="C98" s="25" t="s">
        <v>21</v>
      </c>
      <c r="D98" s="26"/>
      <c r="E98" s="54" t="s">
        <v>10</v>
      </c>
      <c r="F98" s="25" t="s">
        <v>100</v>
      </c>
      <c r="G98" s="34" t="s">
        <v>160</v>
      </c>
      <c r="H98" s="28">
        <v>20</v>
      </c>
      <c r="I98" s="27" t="s">
        <v>8</v>
      </c>
      <c r="J98" s="32">
        <v>2.5</v>
      </c>
    </row>
    <row r="99" spans="1:10" ht="18" customHeight="1" x14ac:dyDescent="0.2">
      <c r="A99" s="25" t="s">
        <v>42</v>
      </c>
      <c r="B99" s="25" t="s">
        <v>43</v>
      </c>
      <c r="C99" s="25" t="s">
        <v>23</v>
      </c>
      <c r="D99" s="26"/>
      <c r="E99" s="25" t="s">
        <v>7</v>
      </c>
      <c r="F99" s="25" t="s">
        <v>22</v>
      </c>
      <c r="G99" s="34" t="s">
        <v>159</v>
      </c>
      <c r="H99" s="28">
        <v>22.8</v>
      </c>
      <c r="I99" s="27" t="s">
        <v>20</v>
      </c>
      <c r="J99" s="32">
        <v>2.5</v>
      </c>
    </row>
    <row r="100" spans="1:10" ht="18" customHeight="1" x14ac:dyDescent="0.2">
      <c r="A100" s="25" t="s">
        <v>42</v>
      </c>
      <c r="B100" s="25" t="s">
        <v>43</v>
      </c>
      <c r="C100" s="25" t="s">
        <v>26</v>
      </c>
      <c r="D100" s="25" t="s">
        <v>118</v>
      </c>
      <c r="E100" s="25" t="s">
        <v>102</v>
      </c>
      <c r="F100" s="25" t="s">
        <v>103</v>
      </c>
      <c r="G100" s="34" t="s">
        <v>167</v>
      </c>
      <c r="H100" s="28">
        <v>61.63</v>
      </c>
      <c r="I100" s="27" t="s">
        <v>20</v>
      </c>
      <c r="J100" s="32">
        <v>2.5</v>
      </c>
    </row>
    <row r="101" spans="1:10" ht="18" customHeight="1" x14ac:dyDescent="0.2">
      <c r="A101" s="40" t="s">
        <v>119</v>
      </c>
      <c r="B101" s="40" t="s">
        <v>120</v>
      </c>
      <c r="C101" s="40" t="s">
        <v>3</v>
      </c>
      <c r="D101" s="41"/>
      <c r="E101" s="40" t="s">
        <v>44</v>
      </c>
      <c r="F101" s="40" t="s">
        <v>44</v>
      </c>
      <c r="G101" s="42" t="s">
        <v>161</v>
      </c>
      <c r="H101" s="43">
        <v>337.39</v>
      </c>
      <c r="I101" s="44" t="s">
        <v>45</v>
      </c>
      <c r="J101" s="45">
        <v>0</v>
      </c>
    </row>
    <row r="102" spans="1:10" ht="18" customHeight="1" x14ac:dyDescent="0.2">
      <c r="A102" s="40" t="s">
        <v>46</v>
      </c>
      <c r="B102" s="53" t="s">
        <v>47</v>
      </c>
      <c r="C102" s="40" t="s">
        <v>3</v>
      </c>
      <c r="D102" s="41"/>
      <c r="E102" s="40" t="s">
        <v>86</v>
      </c>
      <c r="F102" s="40" t="s">
        <v>86</v>
      </c>
      <c r="G102" s="42" t="s">
        <v>163</v>
      </c>
      <c r="H102" s="43">
        <v>19.63</v>
      </c>
      <c r="I102" s="52" t="s">
        <v>52</v>
      </c>
      <c r="J102" s="45">
        <v>0</v>
      </c>
    </row>
    <row r="103" spans="1:10" ht="18" customHeight="1" x14ac:dyDescent="0.2">
      <c r="A103" s="40" t="s">
        <v>46</v>
      </c>
      <c r="B103" s="53" t="s">
        <v>47</v>
      </c>
      <c r="C103" s="40" t="s">
        <v>48</v>
      </c>
      <c r="D103" s="41"/>
      <c r="E103" s="40" t="s">
        <v>40</v>
      </c>
      <c r="F103" s="40" t="s">
        <v>41</v>
      </c>
      <c r="G103" s="42" t="s">
        <v>161</v>
      </c>
      <c r="H103" s="43">
        <v>63.91</v>
      </c>
      <c r="I103" s="52" t="s">
        <v>52</v>
      </c>
      <c r="J103" s="45">
        <v>0</v>
      </c>
    </row>
    <row r="104" spans="1:10" ht="18" customHeight="1" x14ac:dyDescent="0.2">
      <c r="A104" s="40" t="s">
        <v>46</v>
      </c>
      <c r="B104" s="53" t="s">
        <v>47</v>
      </c>
      <c r="C104" s="40" t="s">
        <v>13</v>
      </c>
      <c r="D104" s="41"/>
      <c r="E104" s="40" t="s">
        <v>7</v>
      </c>
      <c r="F104" s="40" t="s">
        <v>22</v>
      </c>
      <c r="G104" s="42" t="s">
        <v>159</v>
      </c>
      <c r="H104" s="43">
        <v>14.2</v>
      </c>
      <c r="I104" s="52" t="s">
        <v>52</v>
      </c>
      <c r="J104" s="45">
        <v>0</v>
      </c>
    </row>
    <row r="105" spans="1:10" ht="18" customHeight="1" x14ac:dyDescent="0.2">
      <c r="A105" s="40" t="s">
        <v>46</v>
      </c>
      <c r="B105" s="53" t="s">
        <v>47</v>
      </c>
      <c r="C105" s="40" t="s">
        <v>15</v>
      </c>
      <c r="D105" s="41"/>
      <c r="E105" s="40" t="s">
        <v>50</v>
      </c>
      <c r="F105" s="40" t="s">
        <v>51</v>
      </c>
      <c r="G105" s="42" t="s">
        <v>163</v>
      </c>
      <c r="H105" s="43">
        <v>59.91</v>
      </c>
      <c r="I105" s="52" t="s">
        <v>5</v>
      </c>
      <c r="J105" s="45">
        <v>0</v>
      </c>
    </row>
    <row r="106" spans="1:10" ht="18" customHeight="1" x14ac:dyDescent="0.2">
      <c r="A106" s="40" t="s">
        <v>46</v>
      </c>
      <c r="B106" s="53" t="s">
        <v>47</v>
      </c>
      <c r="C106" s="40" t="s">
        <v>17</v>
      </c>
      <c r="D106" s="41"/>
      <c r="E106" s="40" t="s">
        <v>7</v>
      </c>
      <c r="F106" s="40" t="s">
        <v>22</v>
      </c>
      <c r="G106" s="42" t="s">
        <v>159</v>
      </c>
      <c r="H106" s="43">
        <v>13.66</v>
      </c>
      <c r="I106" s="52" t="s">
        <v>52</v>
      </c>
      <c r="J106" s="45">
        <v>0</v>
      </c>
    </row>
    <row r="107" spans="1:10" ht="18" customHeight="1" x14ac:dyDescent="0.2">
      <c r="A107" s="40" t="s">
        <v>46</v>
      </c>
      <c r="B107" s="53" t="s">
        <v>47</v>
      </c>
      <c r="C107" s="40" t="s">
        <v>21</v>
      </c>
      <c r="D107" s="41"/>
      <c r="E107" s="40" t="s">
        <v>7</v>
      </c>
      <c r="F107" s="40" t="s">
        <v>121</v>
      </c>
      <c r="G107" s="42" t="s">
        <v>159</v>
      </c>
      <c r="H107" s="43">
        <v>12.6</v>
      </c>
      <c r="I107" s="52" t="s">
        <v>52</v>
      </c>
      <c r="J107" s="45">
        <v>0</v>
      </c>
    </row>
    <row r="108" spans="1:10" ht="18" customHeight="1" x14ac:dyDescent="0.2">
      <c r="A108" s="40" t="s">
        <v>46</v>
      </c>
      <c r="B108" s="53" t="s">
        <v>47</v>
      </c>
      <c r="C108" s="40" t="s">
        <v>23</v>
      </c>
      <c r="D108" s="41"/>
      <c r="E108" s="40" t="s">
        <v>122</v>
      </c>
      <c r="F108" s="40" t="s">
        <v>123</v>
      </c>
      <c r="G108" s="42" t="s">
        <v>163</v>
      </c>
      <c r="H108" s="43">
        <v>39.72</v>
      </c>
      <c r="I108" s="52" t="s">
        <v>52</v>
      </c>
      <c r="J108" s="45">
        <v>0</v>
      </c>
    </row>
    <row r="109" spans="1:10" ht="18" customHeight="1" x14ac:dyDescent="0.2">
      <c r="A109" s="40" t="s">
        <v>46</v>
      </c>
      <c r="B109" s="53" t="s">
        <v>47</v>
      </c>
      <c r="C109" s="40" t="s">
        <v>26</v>
      </c>
      <c r="D109" s="41"/>
      <c r="E109" s="40" t="s">
        <v>40</v>
      </c>
      <c r="F109" s="40" t="s">
        <v>41</v>
      </c>
      <c r="G109" s="42" t="s">
        <v>161</v>
      </c>
      <c r="H109" s="43">
        <v>36.770000000000003</v>
      </c>
      <c r="I109" s="52" t="s">
        <v>52</v>
      </c>
      <c r="J109" s="45">
        <v>0</v>
      </c>
    </row>
    <row r="110" spans="1:10" ht="18" customHeight="1" x14ac:dyDescent="0.2">
      <c r="A110" s="40" t="s">
        <v>46</v>
      </c>
      <c r="B110" s="53" t="s">
        <v>47</v>
      </c>
      <c r="C110" s="40" t="s">
        <v>27</v>
      </c>
      <c r="D110" s="41"/>
      <c r="E110" s="40" t="s">
        <v>86</v>
      </c>
      <c r="F110" s="40" t="s">
        <v>86</v>
      </c>
      <c r="G110" s="42" t="s">
        <v>163</v>
      </c>
      <c r="H110" s="43">
        <v>19.71</v>
      </c>
      <c r="I110" s="52" t="s">
        <v>52</v>
      </c>
      <c r="J110" s="45">
        <v>0</v>
      </c>
    </row>
    <row r="111" spans="1:10" ht="18" customHeight="1" x14ac:dyDescent="0.2">
      <c r="A111" s="40" t="s">
        <v>46</v>
      </c>
      <c r="B111" s="53" t="s">
        <v>47</v>
      </c>
      <c r="C111" s="40" t="s">
        <v>28</v>
      </c>
      <c r="D111" s="41"/>
      <c r="E111" s="40" t="s">
        <v>86</v>
      </c>
      <c r="F111" s="40" t="s">
        <v>86</v>
      </c>
      <c r="G111" s="42" t="s">
        <v>163</v>
      </c>
      <c r="H111" s="43">
        <v>19.559999999999999</v>
      </c>
      <c r="I111" s="52" t="s">
        <v>52</v>
      </c>
      <c r="J111" s="45">
        <v>0</v>
      </c>
    </row>
    <row r="112" spans="1:10" ht="18" customHeight="1" x14ac:dyDescent="0.2">
      <c r="A112" s="40" t="s">
        <v>46</v>
      </c>
      <c r="B112" s="53" t="s">
        <v>47</v>
      </c>
      <c r="C112" s="40" t="s">
        <v>31</v>
      </c>
      <c r="D112" s="41"/>
      <c r="E112" s="40" t="s">
        <v>86</v>
      </c>
      <c r="F112" s="40" t="s">
        <v>86</v>
      </c>
      <c r="G112" s="42" t="s">
        <v>163</v>
      </c>
      <c r="H112" s="43">
        <v>33.11</v>
      </c>
      <c r="I112" s="52" t="s">
        <v>52</v>
      </c>
      <c r="J112" s="45">
        <v>0</v>
      </c>
    </row>
    <row r="113" spans="1:10" ht="18" customHeight="1" x14ac:dyDescent="0.2">
      <c r="A113" s="40" t="s">
        <v>46</v>
      </c>
      <c r="B113" s="53" t="s">
        <v>47</v>
      </c>
      <c r="C113" s="40" t="s">
        <v>33</v>
      </c>
      <c r="D113" s="41"/>
      <c r="E113" s="40" t="s">
        <v>86</v>
      </c>
      <c r="F113" s="40" t="s">
        <v>86</v>
      </c>
      <c r="G113" s="42" t="s">
        <v>163</v>
      </c>
      <c r="H113" s="43">
        <v>60.73</v>
      </c>
      <c r="I113" s="52" t="s">
        <v>52</v>
      </c>
      <c r="J113" s="45">
        <v>0</v>
      </c>
    </row>
    <row r="114" spans="1:10" ht="18" customHeight="1" x14ac:dyDescent="0.2">
      <c r="A114" s="26"/>
      <c r="B114" s="26"/>
      <c r="C114" s="26"/>
      <c r="D114" s="26"/>
      <c r="E114" s="26"/>
      <c r="F114" s="26"/>
      <c r="G114" s="34"/>
      <c r="H114" s="30">
        <f>SUM(H70:H113)</f>
        <v>1507.494200000544</v>
      </c>
      <c r="I114" s="26"/>
      <c r="J114" s="32"/>
    </row>
    <row r="115" spans="1:10" ht="12" customHeight="1" x14ac:dyDescent="0.2">
      <c r="A115" s="131" t="s">
        <v>124</v>
      </c>
      <c r="B115" s="131"/>
      <c r="C115" s="131"/>
      <c r="D115" s="131"/>
      <c r="E115" s="131"/>
      <c r="F115" s="131"/>
      <c r="G115" s="131"/>
      <c r="H115" s="131"/>
      <c r="I115" s="131"/>
      <c r="J115" s="39"/>
    </row>
    <row r="116" spans="1:10" ht="18" customHeight="1" x14ac:dyDescent="0.2">
      <c r="A116" s="25" t="s">
        <v>1</v>
      </c>
      <c r="B116" s="25" t="s">
        <v>2</v>
      </c>
      <c r="C116" s="25" t="s">
        <v>3</v>
      </c>
      <c r="D116" s="25" t="s">
        <v>125</v>
      </c>
      <c r="E116" s="25" t="s">
        <v>126</v>
      </c>
      <c r="F116" s="25" t="s">
        <v>127</v>
      </c>
      <c r="G116" s="34" t="s">
        <v>167</v>
      </c>
      <c r="H116" s="28">
        <v>62.23</v>
      </c>
      <c r="I116" s="27" t="s">
        <v>20</v>
      </c>
      <c r="J116" s="32">
        <v>2.5</v>
      </c>
    </row>
    <row r="117" spans="1:10" ht="18" customHeight="1" x14ac:dyDescent="0.2">
      <c r="A117" s="103" t="s">
        <v>1</v>
      </c>
      <c r="B117" s="103" t="s">
        <v>2</v>
      </c>
      <c r="C117" s="103" t="s">
        <v>48</v>
      </c>
      <c r="D117" s="104"/>
      <c r="E117" s="103" t="s">
        <v>90</v>
      </c>
      <c r="F117" s="103" t="s">
        <v>90</v>
      </c>
      <c r="G117" s="105" t="s">
        <v>158</v>
      </c>
      <c r="H117" s="106">
        <v>4.63</v>
      </c>
      <c r="I117" s="107" t="s">
        <v>5</v>
      </c>
      <c r="J117" s="102">
        <v>5</v>
      </c>
    </row>
    <row r="118" spans="1:10" ht="18" customHeight="1" x14ac:dyDescent="0.2">
      <c r="A118" s="103" t="s">
        <v>1</v>
      </c>
      <c r="B118" s="103" t="s">
        <v>2</v>
      </c>
      <c r="C118" s="103" t="s">
        <v>13</v>
      </c>
      <c r="D118" s="104"/>
      <c r="E118" s="103" t="s">
        <v>4</v>
      </c>
      <c r="F118" s="103" t="s">
        <v>4</v>
      </c>
      <c r="G118" s="105" t="s">
        <v>158</v>
      </c>
      <c r="H118" s="106">
        <v>12.32</v>
      </c>
      <c r="I118" s="107" t="s">
        <v>5</v>
      </c>
      <c r="J118" s="102">
        <v>5</v>
      </c>
    </row>
    <row r="119" spans="1:10" ht="18" customHeight="1" x14ac:dyDescent="0.2">
      <c r="A119" s="25" t="s">
        <v>1</v>
      </c>
      <c r="B119" s="25" t="s">
        <v>2</v>
      </c>
      <c r="C119" s="25" t="s">
        <v>15</v>
      </c>
      <c r="D119" s="26"/>
      <c r="E119" s="25" t="s">
        <v>7</v>
      </c>
      <c r="F119" s="25" t="s">
        <v>22</v>
      </c>
      <c r="G119" s="34" t="s">
        <v>159</v>
      </c>
      <c r="H119" s="28">
        <v>24.92</v>
      </c>
      <c r="I119" s="27" t="s">
        <v>8</v>
      </c>
      <c r="J119" s="32">
        <v>5</v>
      </c>
    </row>
    <row r="120" spans="1:10" ht="18" customHeight="1" x14ac:dyDescent="0.2">
      <c r="A120" s="103" t="s">
        <v>1</v>
      </c>
      <c r="B120" s="103" t="s">
        <v>2</v>
      </c>
      <c r="C120" s="103" t="s">
        <v>17</v>
      </c>
      <c r="D120" s="104"/>
      <c r="E120" s="103" t="s">
        <v>90</v>
      </c>
      <c r="F120" s="103" t="s">
        <v>90</v>
      </c>
      <c r="G120" s="105" t="s">
        <v>158</v>
      </c>
      <c r="H120" s="106">
        <v>3.38</v>
      </c>
      <c r="I120" s="107" t="s">
        <v>5</v>
      </c>
      <c r="J120" s="102">
        <v>5</v>
      </c>
    </row>
    <row r="121" spans="1:10" ht="18" customHeight="1" x14ac:dyDescent="0.2">
      <c r="A121" s="103" t="s">
        <v>1</v>
      </c>
      <c r="B121" s="103" t="s">
        <v>2</v>
      </c>
      <c r="C121" s="103" t="s">
        <v>21</v>
      </c>
      <c r="D121" s="104"/>
      <c r="E121" s="103" t="s">
        <v>4</v>
      </c>
      <c r="F121" s="103" t="s">
        <v>4</v>
      </c>
      <c r="G121" s="105" t="s">
        <v>158</v>
      </c>
      <c r="H121" s="106">
        <v>9.84</v>
      </c>
      <c r="I121" s="107" t="s">
        <v>5</v>
      </c>
      <c r="J121" s="102">
        <v>5</v>
      </c>
    </row>
    <row r="122" spans="1:10" ht="18" customHeight="1" x14ac:dyDescent="0.2">
      <c r="A122" s="25" t="s">
        <v>1</v>
      </c>
      <c r="B122" s="25" t="s">
        <v>2</v>
      </c>
      <c r="C122" s="25" t="s">
        <v>23</v>
      </c>
      <c r="D122" s="25" t="s">
        <v>128</v>
      </c>
      <c r="E122" s="25" t="s">
        <v>102</v>
      </c>
      <c r="F122" s="25" t="s">
        <v>103</v>
      </c>
      <c r="G122" s="34" t="s">
        <v>167</v>
      </c>
      <c r="H122" s="28">
        <v>78.23</v>
      </c>
      <c r="I122" s="27" t="s">
        <v>20</v>
      </c>
      <c r="J122" s="32">
        <v>2.5</v>
      </c>
    </row>
    <row r="123" spans="1:10" ht="18" customHeight="1" x14ac:dyDescent="0.2">
      <c r="A123" s="25" t="s">
        <v>1</v>
      </c>
      <c r="B123" s="25" t="s">
        <v>2</v>
      </c>
      <c r="C123" s="25" t="s">
        <v>26</v>
      </c>
      <c r="D123" s="26"/>
      <c r="E123" s="25" t="s">
        <v>129</v>
      </c>
      <c r="F123" s="25" t="s">
        <v>89</v>
      </c>
      <c r="G123" s="34" t="s">
        <v>169</v>
      </c>
      <c r="H123" s="28">
        <v>131.37</v>
      </c>
      <c r="I123" s="27" t="s">
        <v>20</v>
      </c>
      <c r="J123" s="32">
        <v>2.5</v>
      </c>
    </row>
    <row r="124" spans="1:10" ht="18" customHeight="1" x14ac:dyDescent="0.2">
      <c r="A124" s="25" t="s">
        <v>1</v>
      </c>
      <c r="B124" s="25" t="s">
        <v>2</v>
      </c>
      <c r="C124" s="25" t="s">
        <v>27</v>
      </c>
      <c r="D124" s="25" t="s">
        <v>130</v>
      </c>
      <c r="E124" s="25" t="s">
        <v>102</v>
      </c>
      <c r="F124" s="25" t="s">
        <v>103</v>
      </c>
      <c r="G124" s="34" t="s">
        <v>167</v>
      </c>
      <c r="H124" s="28">
        <v>61.13</v>
      </c>
      <c r="I124" s="27" t="s">
        <v>20</v>
      </c>
      <c r="J124" s="32">
        <v>2.5</v>
      </c>
    </row>
    <row r="125" spans="1:10" ht="18" customHeight="1" x14ac:dyDescent="0.2">
      <c r="A125" s="25" t="s">
        <v>1</v>
      </c>
      <c r="B125" s="25" t="s">
        <v>2</v>
      </c>
      <c r="C125" s="25" t="s">
        <v>28</v>
      </c>
      <c r="D125" s="25" t="s">
        <v>131</v>
      </c>
      <c r="E125" s="25" t="s">
        <v>16</v>
      </c>
      <c r="F125" s="25" t="s">
        <v>132</v>
      </c>
      <c r="G125" s="105" t="s">
        <v>164</v>
      </c>
      <c r="H125" s="28">
        <v>2.35</v>
      </c>
      <c r="I125" s="27" t="s">
        <v>20</v>
      </c>
      <c r="J125" s="102">
        <v>0.23</v>
      </c>
    </row>
    <row r="126" spans="1:10" ht="18" customHeight="1" x14ac:dyDescent="0.2">
      <c r="A126" s="25" t="s">
        <v>1</v>
      </c>
      <c r="B126" s="25" t="s">
        <v>2</v>
      </c>
      <c r="C126" s="25" t="s">
        <v>31</v>
      </c>
      <c r="D126" s="26"/>
      <c r="E126" s="25"/>
      <c r="F126" s="25" t="s">
        <v>193</v>
      </c>
      <c r="G126" s="34" t="s">
        <v>168</v>
      </c>
      <c r="H126" s="28">
        <v>28.81</v>
      </c>
      <c r="I126" s="27" t="s">
        <v>20</v>
      </c>
      <c r="J126" s="102">
        <v>2.5</v>
      </c>
    </row>
    <row r="127" spans="1:10" ht="18" customHeight="1" x14ac:dyDescent="0.2">
      <c r="A127" s="25" t="s">
        <v>1</v>
      </c>
      <c r="B127" s="25" t="s">
        <v>2</v>
      </c>
      <c r="C127" s="25" t="s">
        <v>33</v>
      </c>
      <c r="D127" s="26"/>
      <c r="E127" s="25" t="s">
        <v>102</v>
      </c>
      <c r="F127" s="25" t="s">
        <v>103</v>
      </c>
      <c r="G127" s="34" t="s">
        <v>167</v>
      </c>
      <c r="H127" s="28">
        <v>29.72</v>
      </c>
      <c r="I127" s="27" t="s">
        <v>20</v>
      </c>
      <c r="J127" s="32">
        <v>2.5</v>
      </c>
    </row>
    <row r="128" spans="1:10" ht="18" customHeight="1" x14ac:dyDescent="0.2">
      <c r="A128" s="25" t="s">
        <v>1</v>
      </c>
      <c r="B128" s="25" t="s">
        <v>2</v>
      </c>
      <c r="C128" s="25" t="s">
        <v>34</v>
      </c>
      <c r="D128" s="25" t="s">
        <v>133</v>
      </c>
      <c r="E128" s="25" t="s">
        <v>102</v>
      </c>
      <c r="F128" s="25" t="s">
        <v>103</v>
      </c>
      <c r="G128" s="34" t="s">
        <v>167</v>
      </c>
      <c r="H128" s="28">
        <v>60.84</v>
      </c>
      <c r="I128" s="27" t="s">
        <v>20</v>
      </c>
      <c r="J128" s="32">
        <v>2.5</v>
      </c>
    </row>
    <row r="129" spans="1:11" ht="18" customHeight="1" x14ac:dyDescent="0.2">
      <c r="A129" s="26"/>
      <c r="B129" s="26"/>
      <c r="C129" s="26"/>
      <c r="D129" s="26"/>
      <c r="E129" s="26"/>
      <c r="F129" s="26"/>
      <c r="G129" s="34"/>
      <c r="H129" s="30">
        <f>SUM(H116:H128)</f>
        <v>509.7700000000001</v>
      </c>
      <c r="I129" s="26"/>
      <c r="J129" s="32"/>
    </row>
    <row r="130" spans="1:11" ht="18" customHeight="1" x14ac:dyDescent="0.2">
      <c r="A130" s="26"/>
      <c r="B130" s="26"/>
      <c r="C130" s="26"/>
      <c r="D130" s="26"/>
      <c r="E130" s="26"/>
      <c r="F130" s="26"/>
      <c r="G130" s="34"/>
      <c r="H130" s="31">
        <f>H39+H68+H114+H129</f>
        <v>3757.3061000005441</v>
      </c>
      <c r="I130" s="26"/>
      <c r="J130" s="32" t="s">
        <v>189</v>
      </c>
    </row>
    <row r="132" spans="1:11" ht="13.5" thickBot="1" x14ac:dyDescent="0.25">
      <c r="J132" s="110"/>
    </row>
    <row r="133" spans="1:11" ht="16.5" thickBot="1" x14ac:dyDescent="0.3">
      <c r="A133" s="115"/>
      <c r="B133" s="24"/>
      <c r="C133" s="24"/>
      <c r="D133" s="24"/>
      <c r="E133" s="114"/>
      <c r="F133" s="84"/>
      <c r="G133" s="85"/>
      <c r="H133" s="90"/>
      <c r="I133" s="72" t="s">
        <v>171</v>
      </c>
      <c r="J133" s="111" t="s">
        <v>190</v>
      </c>
    </row>
    <row r="134" spans="1:11" ht="15.75" x14ac:dyDescent="0.25">
      <c r="A134" s="113"/>
      <c r="B134" s="113"/>
      <c r="C134" s="113"/>
      <c r="E134" s="109"/>
      <c r="F134" s="74" t="s">
        <v>194</v>
      </c>
      <c r="G134" s="89"/>
      <c r="H134" s="91"/>
      <c r="I134" s="117">
        <f>SUM(H8:H12)+SUM(H14:H20)+SUM(H22:H25)+H28+H30+SUM(H35:H38)+H41+H42+SUM(H45:H54)+H73+H74+SUM(H76:H90)+SUM(H92:H100)+SUM(H116:H128)</f>
        <v>2158.5423000005403</v>
      </c>
      <c r="J134" s="112"/>
      <c r="K134" s="100"/>
    </row>
    <row r="135" spans="1:11" ht="15" x14ac:dyDescent="0.2">
      <c r="E135" s="29"/>
      <c r="F135" s="59" t="s">
        <v>170</v>
      </c>
      <c r="G135" s="59"/>
      <c r="H135" s="92"/>
      <c r="I135" s="58">
        <f>SUM(H31:H33)</f>
        <v>42.64</v>
      </c>
      <c r="J135" s="60"/>
    </row>
    <row r="136" spans="1:11" ht="15" x14ac:dyDescent="0.2">
      <c r="E136" s="29"/>
      <c r="F136" s="63" t="s">
        <v>155</v>
      </c>
      <c r="G136" s="63"/>
      <c r="H136" s="93"/>
      <c r="I136" s="61">
        <f>H13+H21+H26+H27+H34+H43+SUM(H55:H67)+SUM(H70:H72)+H91+SUM(H101:H113)</f>
        <v>1533.4591000000037</v>
      </c>
      <c r="J136" s="62"/>
    </row>
    <row r="137" spans="1:11" ht="15" x14ac:dyDescent="0.2">
      <c r="E137" s="29"/>
      <c r="F137" s="71" t="s">
        <v>156</v>
      </c>
      <c r="G137" s="71"/>
      <c r="H137" s="94"/>
      <c r="I137" s="64">
        <f>H29+H44+H75</f>
        <v>22.664700000000011</v>
      </c>
      <c r="J137" s="65"/>
    </row>
    <row r="138" spans="1:11" ht="15.75" x14ac:dyDescent="0.25">
      <c r="E138" s="29"/>
      <c r="F138" s="88" t="s">
        <v>157</v>
      </c>
      <c r="G138" s="38"/>
      <c r="H138" s="95"/>
      <c r="I138" s="56">
        <f>SUM(I134:I137)</f>
        <v>3757.3061000005437</v>
      </c>
      <c r="J138" s="38"/>
    </row>
    <row r="139" spans="1:11" ht="15.75" thickBot="1" x14ac:dyDescent="0.25">
      <c r="F139" s="86"/>
      <c r="G139" s="87"/>
      <c r="H139" s="96"/>
      <c r="I139" s="97"/>
      <c r="J139" s="57"/>
    </row>
    <row r="143" spans="1:11" ht="31.5" hidden="1" outlineLevel="1" x14ac:dyDescent="0.25">
      <c r="E143" s="98" t="s">
        <v>186</v>
      </c>
      <c r="F143" s="73" t="s">
        <v>171</v>
      </c>
      <c r="G143" s="99" t="s">
        <v>172</v>
      </c>
      <c r="H143" s="73" t="s">
        <v>173</v>
      </c>
      <c r="I143" s="121" t="s">
        <v>174</v>
      </c>
      <c r="J143" s="122"/>
    </row>
    <row r="144" spans="1:11" ht="15" hidden="1" outlineLevel="1" x14ac:dyDescent="0.2">
      <c r="E144" s="74"/>
      <c r="F144" s="37"/>
      <c r="G144" s="55"/>
      <c r="H144" s="55"/>
      <c r="I144" s="123"/>
      <c r="J144" s="124"/>
    </row>
    <row r="145" spans="5:10" ht="15" hidden="1" outlineLevel="1" x14ac:dyDescent="0.2">
      <c r="E145" s="74" t="s">
        <v>175</v>
      </c>
      <c r="F145" s="75"/>
      <c r="G145" s="36">
        <f>F145*5</f>
        <v>0</v>
      </c>
      <c r="H145" s="36">
        <f>G145/5</f>
        <v>0</v>
      </c>
      <c r="I145" s="125">
        <f>H145*190</f>
        <v>0</v>
      </c>
      <c r="J145" s="126"/>
    </row>
    <row r="146" spans="5:10" ht="15" hidden="1" outlineLevel="1" x14ac:dyDescent="0.2">
      <c r="E146" s="74" t="s">
        <v>176</v>
      </c>
      <c r="F146" s="36"/>
      <c r="G146" s="36">
        <f>F146*3</f>
        <v>0</v>
      </c>
      <c r="H146" s="36">
        <f>G146/5</f>
        <v>0</v>
      </c>
      <c r="I146" s="125">
        <f>H146*190</f>
        <v>0</v>
      </c>
      <c r="J146" s="126"/>
    </row>
    <row r="147" spans="5:10" ht="15" hidden="1" outlineLevel="1" x14ac:dyDescent="0.2">
      <c r="E147" s="74" t="s">
        <v>177</v>
      </c>
      <c r="F147" s="36"/>
      <c r="G147" s="36">
        <f>F147*2.5</f>
        <v>0</v>
      </c>
      <c r="H147" s="36">
        <f>G147/5</f>
        <v>0</v>
      </c>
      <c r="I147" s="125">
        <f>H147*190</f>
        <v>0</v>
      </c>
      <c r="J147" s="126"/>
    </row>
    <row r="148" spans="5:10" ht="15" hidden="1" outlineLevel="1" x14ac:dyDescent="0.2">
      <c r="E148" s="74" t="s">
        <v>178</v>
      </c>
      <c r="F148" s="75"/>
      <c r="G148" s="36">
        <f>F148*1</f>
        <v>0</v>
      </c>
      <c r="H148" s="36">
        <f>G148/5</f>
        <v>0</v>
      </c>
      <c r="I148" s="125">
        <f>H148*190</f>
        <v>0</v>
      </c>
      <c r="J148" s="126"/>
    </row>
    <row r="149" spans="5:10" ht="15" hidden="1" outlineLevel="1" x14ac:dyDescent="0.2">
      <c r="E149" s="74" t="s">
        <v>179</v>
      </c>
      <c r="F149" s="36"/>
      <c r="G149" s="36"/>
      <c r="H149" s="36">
        <f>G149/5</f>
        <v>0</v>
      </c>
      <c r="I149" s="125">
        <f>H149*190</f>
        <v>0</v>
      </c>
      <c r="J149" s="126"/>
    </row>
    <row r="150" spans="5:10" ht="15" hidden="1" outlineLevel="1" x14ac:dyDescent="0.2">
      <c r="E150" s="74" t="s">
        <v>180</v>
      </c>
      <c r="F150" s="36"/>
      <c r="G150" s="76"/>
      <c r="H150" s="77" t="s">
        <v>181</v>
      </c>
      <c r="I150" s="125">
        <f>F150*12</f>
        <v>0</v>
      </c>
      <c r="J150" s="126"/>
    </row>
    <row r="151" spans="5:10" ht="15" hidden="1" outlineLevel="1" x14ac:dyDescent="0.2">
      <c r="E151" s="74" t="s">
        <v>182</v>
      </c>
      <c r="F151" s="36"/>
      <c r="G151" s="77" t="s">
        <v>181</v>
      </c>
      <c r="H151" s="77" t="s">
        <v>181</v>
      </c>
      <c r="I151" s="125">
        <f>F151*4</f>
        <v>0</v>
      </c>
      <c r="J151" s="126"/>
    </row>
    <row r="152" spans="5:10" ht="15" hidden="1" outlineLevel="1" x14ac:dyDescent="0.2">
      <c r="E152" s="78" t="s">
        <v>183</v>
      </c>
      <c r="F152" s="79"/>
      <c r="G152" s="77" t="s">
        <v>181</v>
      </c>
      <c r="H152" s="77" t="s">
        <v>181</v>
      </c>
      <c r="I152" s="127">
        <f>F152*2</f>
        <v>0</v>
      </c>
      <c r="J152" s="128"/>
    </row>
    <row r="153" spans="5:10" ht="15.75" hidden="1" outlineLevel="1" thickBot="1" x14ac:dyDescent="0.25">
      <c r="E153" s="78" t="s">
        <v>184</v>
      </c>
      <c r="F153" s="79"/>
      <c r="G153" s="77" t="s">
        <v>181</v>
      </c>
      <c r="H153" s="77" t="s">
        <v>181</v>
      </c>
      <c r="I153" s="129">
        <f>F153</f>
        <v>0</v>
      </c>
      <c r="J153" s="130"/>
    </row>
    <row r="154" spans="5:10" ht="16.5" hidden="1" outlineLevel="1" thickBot="1" x14ac:dyDescent="0.3">
      <c r="E154" s="80" t="s">
        <v>185</v>
      </c>
      <c r="F154" s="81">
        <f>SUM(F145:F152)</f>
        <v>0</v>
      </c>
      <c r="G154" s="82">
        <f>SUM(G145:G153)</f>
        <v>0</v>
      </c>
      <c r="H154" s="83"/>
      <c r="I154" s="119">
        <f>SUM(I145:J153)</f>
        <v>0</v>
      </c>
      <c r="J154" s="120"/>
    </row>
    <row r="155" spans="5:10" collapsed="1" x14ac:dyDescent="0.2">
      <c r="E155" s="33"/>
      <c r="G155"/>
    </row>
  </sheetData>
  <sheetProtection algorithmName="SHA-512" hashValue="Zi+bYT5owJv/sEeymSsTXnMixXRcLibAAsFGJkMS68Qx/QbNUaOonbcin1cDbp5QROFf15Rx7pb5kNvx3lEkkQ==" saltValue="Enweu70QPXvhstbFL76jEQ==" spinCount="100000" sheet="1" objects="1" scenarios="1"/>
  <autoFilter ref="A6:J130" xr:uid="{78C64F45-0CA8-4766-B082-218428A12F04}"/>
  <mergeCells count="18">
    <mergeCell ref="A115:I115"/>
    <mergeCell ref="A1:J1"/>
    <mergeCell ref="A5:B5"/>
    <mergeCell ref="A7:I7"/>
    <mergeCell ref="A40:I40"/>
    <mergeCell ref="A69:I69"/>
    <mergeCell ref="I154:J154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</mergeCells>
  <pageMargins left="0" right="0" top="0" bottom="0" header="0.51181102362204722" footer="0.51181102362204722"/>
  <pageSetup scale="75" pageOrder="overThenDown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EU_Vergabe 2026</vt:lpstr>
      <vt:lpstr>'EU_Vergabe 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Lohmann, Christiane</dc:creator>
  <cp:lastModifiedBy>Heyd, Cara-Maxine</cp:lastModifiedBy>
  <cp:lastPrinted>2026-02-25T07:49:06Z</cp:lastPrinted>
  <dcterms:created xsi:type="dcterms:W3CDTF">2026-02-25T07:47:27Z</dcterms:created>
  <dcterms:modified xsi:type="dcterms:W3CDTF">2026-05-12T07:28:45Z</dcterms:modified>
</cp:coreProperties>
</file>